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088" windowWidth="14808" windowHeight="6036" activeTab="1"/>
  </bookViews>
  <sheets>
    <sheet name="таб.1" sheetId="1" r:id="rId1"/>
    <sheet name="таб.2" sheetId="3" r:id="rId2"/>
  </sheets>
  <calcPr calcId="144525" iterate="1"/>
</workbook>
</file>

<file path=xl/calcChain.xml><?xml version="1.0" encoding="utf-8"?>
<calcChain xmlns="http://schemas.openxmlformats.org/spreadsheetml/2006/main">
  <c r="F91" i="3" l="1"/>
  <c r="F27" i="3"/>
  <c r="F20" i="3"/>
  <c r="G128" i="1"/>
  <c r="G129" i="1"/>
  <c r="F96" i="1"/>
  <c r="F94" i="1"/>
  <c r="F141" i="3" l="1"/>
  <c r="F143" i="3"/>
  <c r="F157" i="1"/>
  <c r="F159" i="1"/>
  <c r="F126" i="3"/>
  <c r="F128" i="3"/>
  <c r="F147" i="1"/>
  <c r="F145" i="1"/>
  <c r="F56" i="3"/>
  <c r="F55" i="3" s="1"/>
  <c r="F68" i="1"/>
  <c r="F67" i="1" s="1"/>
  <c r="H59" i="1"/>
  <c r="F140" i="3" l="1"/>
  <c r="F139" i="3" s="1"/>
  <c r="F138" i="3" s="1"/>
  <c r="F125" i="3"/>
  <c r="F156" i="1"/>
  <c r="F155" i="1" s="1"/>
  <c r="F154" i="1" s="1"/>
  <c r="F144" i="1"/>
  <c r="F122" i="1"/>
  <c r="F107" i="1" l="1"/>
  <c r="H99" i="1"/>
  <c r="F34" i="3" l="1"/>
  <c r="F39" i="1"/>
  <c r="F64" i="3" l="1"/>
  <c r="F129" i="1" l="1"/>
  <c r="F128" i="1" s="1"/>
  <c r="F108" i="3" l="1"/>
  <c r="F124" i="1"/>
  <c r="F74" i="3"/>
  <c r="F90" i="1"/>
  <c r="F44" i="3" l="1"/>
  <c r="G47" i="3" l="1"/>
  <c r="G46" i="3" s="1"/>
  <c r="G40" i="3" s="1"/>
  <c r="F47" i="3"/>
  <c r="G60" i="1"/>
  <c r="G59" i="1" s="1"/>
  <c r="F60" i="1"/>
  <c r="F59" i="1" s="1"/>
  <c r="F80" i="3" l="1"/>
  <c r="F42" i="3" l="1"/>
  <c r="F41" i="3" s="1"/>
  <c r="F55" i="1"/>
  <c r="F54" i="1" s="1"/>
  <c r="F19" i="1"/>
  <c r="F97" i="3" l="1"/>
  <c r="F96" i="3" s="1"/>
  <c r="F100" i="3"/>
  <c r="F99" i="3" s="1"/>
  <c r="F103" i="3"/>
  <c r="F102" i="3" s="1"/>
  <c r="F113" i="1"/>
  <c r="F112" i="1" s="1"/>
  <c r="F116" i="1"/>
  <c r="F115" i="1" s="1"/>
  <c r="F119" i="1"/>
  <c r="F118" i="1" s="1"/>
  <c r="F72" i="3" l="1"/>
  <c r="F71" i="3" s="1"/>
  <c r="F88" i="1"/>
  <c r="F87" i="1" s="1"/>
  <c r="F68" i="3" l="1"/>
  <c r="F69" i="3"/>
  <c r="F115" i="3"/>
  <c r="F114" i="3" s="1"/>
  <c r="F134" i="1" l="1"/>
  <c r="F133" i="1" s="1"/>
  <c r="F85" i="1"/>
  <c r="F84" i="1" s="1"/>
  <c r="F83" i="1" s="1"/>
  <c r="G89" i="3" l="1"/>
  <c r="G88" i="3" s="1"/>
  <c r="H89" i="3"/>
  <c r="H88" i="3" s="1"/>
  <c r="F89" i="3"/>
  <c r="F88" i="3" s="1"/>
  <c r="H129" i="1" l="1"/>
  <c r="H128" i="1" s="1"/>
  <c r="G105" i="1" l="1"/>
  <c r="G104" i="1" s="1"/>
  <c r="H105" i="1"/>
  <c r="H104" i="1" s="1"/>
  <c r="F105" i="1"/>
  <c r="F104" i="1" s="1"/>
  <c r="F94" i="3" l="1"/>
  <c r="F93" i="3" s="1"/>
  <c r="F110" i="1"/>
  <c r="F109" i="1" s="1"/>
  <c r="G99" i="1" l="1"/>
  <c r="F123" i="3" l="1"/>
  <c r="G142" i="1"/>
  <c r="H142" i="1"/>
  <c r="F142" i="1"/>
  <c r="G14" i="3" l="1"/>
  <c r="H14" i="3"/>
  <c r="G106" i="3"/>
  <c r="G105" i="3" s="1"/>
  <c r="H106" i="3"/>
  <c r="H105" i="3" s="1"/>
  <c r="G21" i="1" l="1"/>
  <c r="G122" i="1" l="1"/>
  <c r="G121" i="1" s="1"/>
  <c r="H122" i="1"/>
  <c r="H121" i="1" s="1"/>
  <c r="H21" i="1" l="1"/>
  <c r="G19" i="1"/>
  <c r="G48" i="1" l="1"/>
  <c r="F43" i="1" l="1"/>
  <c r="F42" i="1" s="1"/>
  <c r="F48" i="1" l="1"/>
  <c r="H123" i="3" l="1"/>
  <c r="G123" i="3"/>
  <c r="F32" i="3"/>
  <c r="F38" i="3"/>
  <c r="F37" i="3" s="1"/>
  <c r="F37" i="1"/>
  <c r="F36" i="1" s="1"/>
  <c r="F35" i="1" s="1"/>
  <c r="F31" i="3" l="1"/>
  <c r="F140" i="1"/>
  <c r="F139" i="1" s="1"/>
  <c r="F30" i="3" l="1"/>
  <c r="F29" i="3" s="1"/>
  <c r="G83" i="3" l="1"/>
  <c r="H83" i="3"/>
  <c r="F16" i="3" l="1"/>
  <c r="G16" i="3"/>
  <c r="H16" i="3"/>
  <c r="G137" i="1" l="1"/>
  <c r="G136" i="1" s="1"/>
  <c r="H137" i="1"/>
  <c r="H136" i="1" s="1"/>
  <c r="G37" i="1" l="1"/>
  <c r="G36" i="1" s="1"/>
  <c r="G35" i="1" s="1"/>
  <c r="H37" i="1"/>
  <c r="H36" i="1" s="1"/>
  <c r="H35" i="1" s="1"/>
  <c r="F121" i="1" l="1"/>
  <c r="G98" i="1" l="1"/>
  <c r="H98" i="1"/>
  <c r="G10" i="3"/>
  <c r="G9" i="3" s="1"/>
  <c r="H10" i="3"/>
  <c r="H9" i="3" s="1"/>
  <c r="F10" i="3"/>
  <c r="F9" i="3" s="1"/>
  <c r="G18" i="3"/>
  <c r="H18" i="3"/>
  <c r="G20" i="3"/>
  <c r="H20" i="3"/>
  <c r="G24" i="3"/>
  <c r="G22" i="3" s="1"/>
  <c r="H24" i="3"/>
  <c r="H22" i="3" s="1"/>
  <c r="G27" i="3"/>
  <c r="G26" i="3" s="1"/>
  <c r="H27" i="3"/>
  <c r="H26" i="3" s="1"/>
  <c r="G32" i="3"/>
  <c r="G31" i="3" s="1"/>
  <c r="H32" i="3"/>
  <c r="H31" i="3" s="1"/>
  <c r="H49" i="3"/>
  <c r="H46" i="3" s="1"/>
  <c r="H40" i="3" s="1"/>
  <c r="G53" i="3"/>
  <c r="G52" i="3" s="1"/>
  <c r="G51" i="3" s="1"/>
  <c r="H53" i="3"/>
  <c r="H52" i="3" s="1"/>
  <c r="H51" i="3" s="1"/>
  <c r="G59" i="3"/>
  <c r="G58" i="3" s="1"/>
  <c r="H59" i="3"/>
  <c r="H58" i="3" s="1"/>
  <c r="G62" i="3"/>
  <c r="G61" i="3" s="1"/>
  <c r="H62" i="3"/>
  <c r="H61" i="3" s="1"/>
  <c r="H78" i="3"/>
  <c r="H77" i="3" s="1"/>
  <c r="G78" i="3"/>
  <c r="G77" i="3" s="1"/>
  <c r="G82" i="3"/>
  <c r="H82" i="3"/>
  <c r="G86" i="3"/>
  <c r="G85" i="3" s="1"/>
  <c r="H86" i="3"/>
  <c r="H85" i="3" s="1"/>
  <c r="G111" i="3"/>
  <c r="G110" i="3" s="1"/>
  <c r="H111" i="3"/>
  <c r="H110" i="3" s="1"/>
  <c r="G118" i="3"/>
  <c r="G117" i="3" s="1"/>
  <c r="H118" i="3"/>
  <c r="H117" i="3" s="1"/>
  <c r="G121" i="3"/>
  <c r="G120" i="3" s="1"/>
  <c r="H121" i="3"/>
  <c r="H120" i="3" s="1"/>
  <c r="G131" i="3"/>
  <c r="G130" i="3" s="1"/>
  <c r="H131" i="3"/>
  <c r="H130" i="3" s="1"/>
  <c r="F131" i="3"/>
  <c r="G134" i="3"/>
  <c r="H134" i="3"/>
  <c r="G136" i="3"/>
  <c r="H136" i="3"/>
  <c r="G152" i="1"/>
  <c r="G151" i="1" s="1"/>
  <c r="G150" i="1" s="1"/>
  <c r="G149" i="1" s="1"/>
  <c r="H152" i="1"/>
  <c r="H151" i="1" s="1"/>
  <c r="H150" i="1" s="1"/>
  <c r="H149" i="1" s="1"/>
  <c r="G140" i="1"/>
  <c r="G139" i="1" s="1"/>
  <c r="G132" i="1" s="1"/>
  <c r="H140" i="1"/>
  <c r="H139" i="1" s="1"/>
  <c r="H132" i="1" s="1"/>
  <c r="G127" i="1"/>
  <c r="G126" i="1" s="1"/>
  <c r="H127" i="1"/>
  <c r="H126" i="1" s="1"/>
  <c r="H102" i="1"/>
  <c r="H101" i="1" s="1"/>
  <c r="G102" i="1"/>
  <c r="G101" i="1" s="1"/>
  <c r="G94" i="1"/>
  <c r="G93" i="1" s="1"/>
  <c r="H94" i="1"/>
  <c r="H93" i="1" s="1"/>
  <c r="G77" i="1"/>
  <c r="G76" i="1" s="1"/>
  <c r="G75" i="1" s="1"/>
  <c r="H77" i="1"/>
  <c r="H76" i="1" s="1"/>
  <c r="H75" i="1" s="1"/>
  <c r="G72" i="1"/>
  <c r="G71" i="1" s="1"/>
  <c r="H72" i="1"/>
  <c r="H71" i="1" s="1"/>
  <c r="H65" i="1"/>
  <c r="G65" i="1"/>
  <c r="G67" i="3" l="1"/>
  <c r="H67" i="3"/>
  <c r="G82" i="1"/>
  <c r="G74" i="1" s="1"/>
  <c r="H82" i="1"/>
  <c r="H74" i="1" s="1"/>
  <c r="G30" i="3"/>
  <c r="G29" i="3" s="1"/>
  <c r="H30" i="3"/>
  <c r="H29" i="3" s="1"/>
  <c r="H113" i="3"/>
  <c r="G113" i="3"/>
  <c r="H12" i="3"/>
  <c r="H13" i="3" s="1"/>
  <c r="G12" i="3"/>
  <c r="G13" i="3" s="1"/>
  <c r="H131" i="1"/>
  <c r="G131" i="1"/>
  <c r="H133" i="3"/>
  <c r="G133" i="3"/>
  <c r="H23" i="3"/>
  <c r="G23" i="3"/>
  <c r="G70" i="1"/>
  <c r="H70" i="1"/>
  <c r="G64" i="1"/>
  <c r="G63" i="1" s="1"/>
  <c r="H64" i="1"/>
  <c r="H63" i="1" s="1"/>
  <c r="H53" i="1"/>
  <c r="H52" i="1" s="1"/>
  <c r="G53" i="1"/>
  <c r="G52" i="1" s="1"/>
  <c r="H48" i="1"/>
  <c r="H50" i="1"/>
  <c r="G50" i="1"/>
  <c r="G47" i="1" s="1"/>
  <c r="G46" i="1" s="1"/>
  <c r="G45" i="1" s="1"/>
  <c r="G33" i="1"/>
  <c r="H33" i="1"/>
  <c r="H32" i="1" s="1"/>
  <c r="F33" i="1"/>
  <c r="F32" i="1" s="1"/>
  <c r="H8" i="3" l="1"/>
  <c r="H146" i="3" s="1"/>
  <c r="G8" i="3"/>
  <c r="G146" i="3" s="1"/>
  <c r="H62" i="1"/>
  <c r="G62" i="1"/>
  <c r="H30" i="1"/>
  <c r="H31" i="1"/>
  <c r="H47" i="1"/>
  <c r="H46" i="1" s="1"/>
  <c r="H45" i="1" s="1"/>
  <c r="G32" i="1"/>
  <c r="G31" i="1" s="1"/>
  <c r="G28" i="1"/>
  <c r="G27" i="1" s="1"/>
  <c r="H28" i="1"/>
  <c r="H27" i="1" s="1"/>
  <c r="G24" i="1"/>
  <c r="G23" i="1" s="1"/>
  <c r="H24" i="1"/>
  <c r="H23" i="1" s="1"/>
  <c r="F24" i="1"/>
  <c r="F23" i="1" s="1"/>
  <c r="G18" i="1"/>
  <c r="H19" i="1"/>
  <c r="H18" i="1" s="1"/>
  <c r="G16" i="1"/>
  <c r="G15" i="1" s="1"/>
  <c r="H16" i="1"/>
  <c r="H15" i="1" s="1"/>
  <c r="H14" i="1" l="1"/>
  <c r="H13" i="1" s="1"/>
  <c r="G14" i="1"/>
  <c r="G13" i="1" s="1"/>
  <c r="H26" i="1"/>
  <c r="G26" i="1"/>
  <c r="G30" i="1"/>
  <c r="G11" i="1" l="1"/>
  <c r="G10" i="1" s="1"/>
  <c r="G8" i="1" s="1"/>
  <c r="H11" i="1"/>
  <c r="H10" i="1" s="1"/>
  <c r="H8" i="1" s="1"/>
  <c r="H7" i="1" l="1"/>
  <c r="H162" i="1" s="1"/>
  <c r="H9" i="1"/>
  <c r="G7" i="1"/>
  <c r="G162" i="1" s="1"/>
  <c r="G9" i="1"/>
  <c r="F28" i="1"/>
  <c r="F152" i="1" l="1"/>
  <c r="F151" i="1" s="1"/>
  <c r="F150" i="1" s="1"/>
  <c r="F149" i="1" s="1"/>
  <c r="F137" i="1"/>
  <c r="F136" i="1" s="1"/>
  <c r="F132" i="1" s="1"/>
  <c r="F102" i="1"/>
  <c r="F101" i="1" s="1"/>
  <c r="F72" i="1"/>
  <c r="F71" i="1" s="1"/>
  <c r="F70" i="1" s="1"/>
  <c r="F65" i="1"/>
  <c r="F64" i="1" s="1"/>
  <c r="F63" i="1" s="1"/>
  <c r="F31" i="1"/>
  <c r="F21" i="1"/>
  <c r="F16" i="1"/>
  <c r="F15" i="1" s="1"/>
  <c r="F53" i="1" l="1"/>
  <c r="F62" i="1"/>
  <c r="F11" i="1"/>
  <c r="F10" i="1" s="1"/>
  <c r="F8" i="1" l="1"/>
  <c r="F9" i="1" s="1"/>
  <c r="F77" i="1"/>
  <c r="F76" i="1" s="1"/>
  <c r="F75" i="1" s="1"/>
  <c r="F18" i="3" l="1"/>
  <c r="F99" i="1" l="1"/>
  <c r="F98" i="1" s="1"/>
  <c r="F93" i="1"/>
  <c r="F50" i="1"/>
  <c r="F18" i="1"/>
  <c r="F14" i="1" s="1"/>
  <c r="F13" i="1" s="1"/>
  <c r="F82" i="1" l="1"/>
  <c r="F74" i="1" s="1"/>
  <c r="F106" i="3"/>
  <c r="F86" i="3"/>
  <c r="F85" i="3" s="1"/>
  <c r="F105" i="3" l="1"/>
  <c r="F59" i="3"/>
  <c r="F58" i="3" s="1"/>
  <c r="F134" i="3"/>
  <c r="F136" i="3"/>
  <c r="F130" i="3"/>
  <c r="F121" i="3"/>
  <c r="F120" i="3" s="1"/>
  <c r="F118" i="3"/>
  <c r="F117" i="3" s="1"/>
  <c r="F111" i="3"/>
  <c r="F110" i="3" s="1"/>
  <c r="F83" i="3"/>
  <c r="F82" i="3" s="1"/>
  <c r="F78" i="3"/>
  <c r="F77" i="3" s="1"/>
  <c r="F62" i="3"/>
  <c r="F61" i="3" s="1"/>
  <c r="F53" i="3"/>
  <c r="F52" i="3" s="1"/>
  <c r="F51" i="3" s="1"/>
  <c r="F49" i="3"/>
  <c r="F26" i="3"/>
  <c r="F24" i="3"/>
  <c r="F14" i="3"/>
  <c r="F113" i="3" l="1"/>
  <c r="F67" i="3"/>
  <c r="F46" i="3"/>
  <c r="F40" i="3" s="1"/>
  <c r="F12" i="3"/>
  <c r="F22" i="3"/>
  <c r="F23" i="3"/>
  <c r="F133" i="3"/>
  <c r="F8" i="3" l="1"/>
  <c r="F146" i="3" s="1"/>
  <c r="F13" i="3"/>
  <c r="F27" i="1"/>
  <c r="F30" i="1"/>
  <c r="F127" i="1"/>
  <c r="F126" i="1" s="1"/>
  <c r="F52" i="1"/>
  <c r="F47" i="1"/>
  <c r="F46" i="1" s="1"/>
  <c r="F45" i="1" s="1"/>
  <c r="F26" i="1" l="1"/>
  <c r="F7" i="1" s="1"/>
  <c r="F131" i="1"/>
  <c r="F162" i="1" l="1"/>
</calcChain>
</file>

<file path=xl/sharedStrings.xml><?xml version="1.0" encoding="utf-8"?>
<sst xmlns="http://schemas.openxmlformats.org/spreadsheetml/2006/main" count="966" uniqueCount="206">
  <si>
    <t>Наименование расходов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</si>
  <si>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</si>
  <si>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</si>
  <si>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</si>
  <si>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</si>
  <si>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</si>
  <si>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</si>
  <si>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</si>
  <si>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</si>
  <si>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 ,работ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</si>
  <si>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</si>
  <si>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</si>
  <si>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</si>
  <si>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</si>
  <si>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</si>
  <si>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>Прочие межбюджетные трансферты</t>
  </si>
  <si>
    <t>Резервный фонд  Березовского сельсовета Новосибирского района Новосибирской области</t>
  </si>
  <si>
    <t>Непрограмное направление бюджета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</si>
  <si>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</si>
  <si>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</si>
  <si>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</si>
  <si>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</si>
  <si>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</si>
  <si>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</si>
  <si>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,модернизацию, 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</si>
  <si>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</si>
  <si>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</si>
  <si>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</si>
  <si>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Расходы на мероприятия по землеустройству и землепользованию за счет средств бюджета  Березовского сельсовета Новосибирского района Новосибирской области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</si>
  <si>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</si>
  <si>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</si>
  <si>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в сфере благоустройства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</si>
  <si>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</si>
  <si>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</si>
  <si>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в области культуры и кинематографии</t>
  </si>
  <si>
    <t>Расходы в области культуры Березовского сельсовета Новосибирского района Новосибирской области</t>
  </si>
  <si>
    <t>Расходы на выплату персоналу  казенных учреждений</t>
  </si>
  <si>
    <t>01</t>
  </si>
  <si>
    <t>02</t>
  </si>
  <si>
    <t>04</t>
  </si>
  <si>
    <t>100</t>
  </si>
  <si>
    <t>120</t>
  </si>
  <si>
    <t>06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</si>
  <si>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 Новосибирской области</t>
  </si>
  <si>
    <t>Иные закупки товаров, работ и услуг для муницпальных нужд</t>
  </si>
  <si>
    <t>03</t>
  </si>
  <si>
    <t>09</t>
  </si>
  <si>
    <t>12</t>
  </si>
  <si>
    <t>05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</si>
  <si>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</si>
  <si>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07</t>
  </si>
  <si>
    <t>08</t>
  </si>
  <si>
    <t>Расходы в области культуры  администрации Березовского сельсовета Новосибирского района Новосибирской обасти в части расходов на выплату персоналу</t>
  </si>
  <si>
    <t>Социальная политика</t>
  </si>
  <si>
    <t>Публичные нормативные обязательства по социальным выплатам граждан</t>
  </si>
  <si>
    <t>Итого расходов</t>
  </si>
  <si>
    <t>Социальное обеспечение и иные выплаты населению</t>
  </si>
  <si>
    <t>10</t>
  </si>
  <si>
    <t>300</t>
  </si>
  <si>
    <t>310</t>
  </si>
  <si>
    <t>Таблица №1</t>
  </si>
  <si>
    <t>РЗ</t>
  </si>
  <si>
    <t>Расходы в области жилищно-коммунального хозяйства Новосибирского района, в части расходов на выпллату персоналу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</si>
  <si>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</si>
  <si>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</si>
  <si>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</si>
  <si>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</si>
  <si>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</si>
  <si>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</si>
  <si>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</si>
  <si>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функционирование  администрации муниципальных образований  Новосибирского района,в части расходов на выплаты персоналу </t>
  </si>
  <si>
    <t>Жилищно-коммунальное хозяйство</t>
  </si>
  <si>
    <t xml:space="preserve"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территорий. </t>
  </si>
  <si>
    <t>Расходы на выплаты персоналу казенных учреждений</t>
  </si>
  <si>
    <t xml:space="preserve">Расходы в области культуры поселений Новосибирского района, в части расходов  на закупку товаров, работ и услуг для муниципальных  нужд  </t>
  </si>
  <si>
    <t>Пенсионное обеспечение</t>
  </si>
  <si>
    <t>Образование</t>
  </si>
  <si>
    <t>НАЦИОНАЛЬНАЯ ОБОРОНА</t>
  </si>
  <si>
    <t>Мобилизация и вневойсковая подготовка</t>
  </si>
  <si>
    <t>Резервные фонды поселений Новосибирского района</t>
  </si>
  <si>
    <t>Таблица №2</t>
  </si>
  <si>
    <t>Расходы на функционирование администрации Березовского сельсовета  Новосибирского района Новосибирской области, в части расходов на выплаты персоналу</t>
  </si>
  <si>
    <t>Резервный фонд органов местного самоуправления  Березовского сельсовета Новосибирского района Новосибирской области</t>
  </si>
  <si>
    <t>Иных закупок товаров, работ и  услуг для муниципальных нужд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</si>
  <si>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освещение территорий</t>
  </si>
  <si>
    <t>Расходы в сфере по благоустройству территорий, в части расходов на освещение территорий</t>
  </si>
  <si>
    <t>Расходы на реализацию мероприятий по содержанию объектов коммунального хозяйства</t>
  </si>
  <si>
    <t>Расходы в области культуры  администрации Березовского сельсовета Новосибирского района Новосибирской области в части расходов на закупку товаров, работ и услуг для муниципальных нужд</t>
  </si>
  <si>
    <t>Доплата к пенсиям государственных служащих субъектов Российской Федерации  и муниципальных служащих</t>
  </si>
  <si>
    <t>Условно утвержденные расходы</t>
  </si>
  <si>
    <t>99</t>
  </si>
  <si>
    <t>11</t>
  </si>
  <si>
    <t>Работы, слуги  по содержанию имущества</t>
  </si>
  <si>
    <t>Прочие закупки товаров, работ и услуг для муниципальных нужд</t>
  </si>
  <si>
    <t>Итого</t>
  </si>
  <si>
    <t>200</t>
  </si>
  <si>
    <t>240</t>
  </si>
  <si>
    <t>Закупка товаров, работ, услуг на осуществление полномочий по решению вопросов в сфере административных правонарушений за счет  средств областного бюджета</t>
  </si>
  <si>
    <t>Расходы на мероприятия по землеустройству и землепользованию за счет средств поселений  Новосибирского района</t>
  </si>
  <si>
    <t>Закупка товаров, работ и услуг для муниципальных нужд</t>
  </si>
  <si>
    <t>Благоустройство</t>
  </si>
  <si>
    <t>Культура</t>
  </si>
  <si>
    <t>Другие общегосударственные вопросы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</si>
  <si>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</si>
  <si>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</si>
  <si>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</si>
  <si>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</si>
  <si>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</si>
  <si>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</si>
  <si>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</si>
  <si>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</si>
  <si>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</si>
  <si>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</si>
  <si>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</si>
  <si>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99.0.00.70190</t>
  </si>
  <si>
    <t>99.0.00.51180</t>
  </si>
  <si>
    <t>Непрограммные  направления бюджета администрации  Березовского сельсовета Новосибирского района Новосибирской области</t>
  </si>
  <si>
    <t>Непрограммные  направления бюджета  Березовского сельсовета Новосибирского района Новосибирской области</t>
  </si>
  <si>
    <t>99.9.99.99999</t>
  </si>
  <si>
    <t>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</si>
  <si>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</si>
  <si>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</si>
  <si>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</si>
  <si>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</si>
  <si>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</si>
  <si>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</si>
  <si>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</si>
  <si>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</si>
  <si>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Расходы на пенсонное обеспечение Березовского  сельсовета</t>
  </si>
  <si>
    <t>Расходы в области культуры Березовского сельсовета Новосибирского района</t>
  </si>
  <si>
    <t>Расходы в области культуры  администрации Березовского сельсовета Новосибирского района в части расходов на выплату персоналу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</si>
  <si>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</si>
  <si>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</t>
  </si>
  <si>
    <t xml:space="preserve">Непрограммные  направления бюджета администрации  Березовского сельсовета Новосибирского района </t>
  </si>
  <si>
    <t>Расходы на содержание высшего должностного лица администрации  Березовского сельсовета Новосибирского района</t>
  </si>
  <si>
    <t>Расходы проведение мероприятий по финансированию расходов, связанных с выполнением общегосударственных функций Новосибирского района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</si>
  <si>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</si>
  <si>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</si>
  <si>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сборов, иных платежей</t>
  </si>
  <si>
    <t>2023 г.</t>
  </si>
  <si>
    <t>2023 год</t>
  </si>
  <si>
    <t>Иные закупки товаров, работ и услуг для обеспечения государственных (муниц.) нужд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</si>
  <si>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</t>
  </si>
  <si>
    <t>Закупка товаров, работ и услуг для обеспечения государственных (муниципальных) нужд (увеличение з/п )</t>
  </si>
  <si>
    <t>Иные закупки товаров, работ и услуг для обеспечения государственных (муниципальных) нужд (увеличение з/п)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</si>
  <si>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</si>
  <si>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(муниц.) нужд (увеличение з/п)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</si>
  <si>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</si>
  <si>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</si>
  <si>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2024 г.</t>
  </si>
  <si>
    <t>2024 год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</si>
  <si>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</si>
  <si>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</si>
  <si>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>25.0.00.07950</t>
  </si>
  <si>
    <t>Обеспечение реализации мероприятий муниципальной программы</t>
  </si>
  <si>
    <t>Обеспечение сбалансированности местных бюджетов</t>
  </si>
  <si>
    <t>99.0.00.00010</t>
  </si>
  <si>
    <t xml:space="preserve"> Субсидии на реализацию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 - 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</si>
  <si>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</si>
  <si>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</si>
  <si>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25.0.00.S7950</t>
  </si>
  <si>
    <t>Софинансирование расходов по муниципальной пролграмме "Развитие сетей наружного уличного освещения  Новосибирского района Новосибирской области на период 2020-2022 годы"</t>
  </si>
  <si>
    <t>25.0.00.00000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</si>
  <si>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</si>
  <si>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</si>
  <si>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</si>
  <si>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99005S0240</t>
  </si>
  <si>
    <t>99055S0240</t>
  </si>
  <si>
    <t>21.0.00.07950</t>
  </si>
  <si>
    <t>Защита населения и территории от чрезвычайных ситуаций природного и техногенного характера, пожарная безопасность</t>
  </si>
  <si>
    <t>Уплата налогов, сборов и иных платежей</t>
  </si>
  <si>
    <t>21.0.00.00000</t>
  </si>
  <si>
    <t>21.0.00.0S950</t>
  </si>
  <si>
    <t>99.0.00.70510</t>
  </si>
  <si>
    <t>99.0.00.S0510</t>
  </si>
  <si>
    <t>99.0.00.00510</t>
  </si>
  <si>
    <t>Бюджетные инвестициипереселение граждан из аварийного жилищного фонда за счет средств Фонда содействия реформированию жилищно-коммунального хозяйства (софинансирование местного бюджета)</t>
  </si>
  <si>
    <t>Исполнение судебных актов</t>
  </si>
  <si>
    <t>99.0.00.S0500</t>
  </si>
  <si>
    <t>99.0.00.70500</t>
  </si>
  <si>
    <t>99.0.00.00500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</si>
  <si>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классификации расходов бюджета Березовского  сельсовета Новосибирского района Новосибирской области  на 2023 год и планновый период 2024 и 2025 годы</t>
  </si>
  <si>
    <t>2025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</si>
  <si>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Березовского  сельсовета Новосибирского района Новосибирской области  на 2023 год и планновый период 2024 и 2025 годы</t>
  </si>
  <si>
    <t>2025 г.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</si>
  <si>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</si>
  <si>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16.0.00.07950</t>
  </si>
  <si>
    <t>16.0.00.00000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</si>
  <si>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</si>
  <si>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</si>
  <si>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12.0.00.07950</t>
  </si>
  <si>
    <t>12.0.00.00000</t>
  </si>
  <si>
    <t>Муниципальная программа Новосибирского района "Развитие культуры и искусства в Новосибирском районе"</t>
  </si>
  <si>
    <t>12.0.00.S7950</t>
  </si>
  <si>
    <t>13.0.00.07950</t>
  </si>
  <si>
    <t>13.0.00.S7950</t>
  </si>
  <si>
    <t>13.0.00.00000</t>
  </si>
  <si>
    <t>400</t>
  </si>
  <si>
    <t>410</t>
  </si>
  <si>
    <t>ФИЗИЧЕСКАЯ КУЛЬТУРА И СПОРТ</t>
  </si>
  <si>
    <t>Массовый спорт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</si>
  <si>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</si>
  <si>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Приложение №1                             
</t>
  </si>
  <si>
    <t>Приложение1</t>
  </si>
  <si>
    <t>(тыс.руб.)</t>
  </si>
  <si>
    <t>к решению Совета депутатов Березовского сельсовета Новосибирского района Новосибирской области 21 сессии от 15.12.2022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</si>
</sst>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0" fillId="0" borderId="0"/>
    <xf numFmtId="0" fontId="14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2" applyNumberFormat="1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5" fontId="11" fillId="0" borderId="4" xfId="3" applyNumberFormat="1" applyFont="1" applyFill="1" applyBorder="1" applyAlignment="1" applyProtection="1">
      <alignment horizontal="center" vertical="center"/>
      <protection hidden="1"/>
    </xf>
    <xf numFmtId="165" fontId="12" fillId="0" borderId="4" xfId="3" applyNumberFormat="1" applyFont="1" applyFill="1" applyBorder="1" applyAlignment="1" applyProtection="1">
      <alignment horizontal="center" vertical="center"/>
      <protection hidden="1"/>
    </xf>
    <xf numFmtId="2" fontId="17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zoomScale="85" zoomScaleNormal="85" workbookViewId="0">
      <selection activeCell="I4" sqref="I4"/>
    </sheetView>
  </sheetViews>
  <sheetFormatPr defaultRowHeight="14.4" x14ac:dyDescent="0.3"/>
  <cols>
    <col min="1" max="1" width="34.44140625" style="36" customWidth="1"/>
    <col min="2" max="2" width="3.77734375" style="2" customWidth="1"/>
    <col min="3" max="3" width="3.44140625" style="2" customWidth="1"/>
    <col min="4" max="4" width="11.21875" style="2" customWidth="1"/>
    <col min="5" max="5" width="4.21875" style="2" customWidth="1"/>
    <col min="6" max="6" width="10.77734375" style="6" customWidth="1"/>
    <col min="7" max="7" width="11.88671875" style="2" customWidth="1"/>
    <col min="8" max="8" width="10.5546875" style="2" customWidth="1"/>
    <col min="9" max="9" width="10.77734375" style="2" bestFit="1" customWidth="1"/>
    <col min="10" max="10" width="9.77734375" style="2" bestFit="1" customWidth="1"/>
    <col min="11" max="16384" width="8.88671875" style="2"/>
  </cols>
  <sheetData>
    <row r="1" spans="1:8" ht="13.8" customHeight="1" x14ac:dyDescent="0.3">
      <c r="A1" s="35"/>
      <c r="B1" s="1"/>
      <c r="C1" s="1"/>
      <c r="D1" s="81" t="s">
        <v>202</v>
      </c>
      <c r="E1" s="81"/>
      <c r="F1" s="81"/>
      <c r="G1" s="81"/>
      <c r="H1" s="81"/>
    </row>
    <row r="2" spans="1:8" ht="37.799999999999997" customHeight="1" x14ac:dyDescent="0.3">
      <c r="A2" s="35"/>
      <c r="B2" s="85" t="s">
        <v>205</v>
      </c>
      <c r="C2" s="85"/>
      <c r="D2" s="85"/>
      <c r="E2" s="85"/>
      <c r="F2" s="85"/>
      <c r="G2" s="85"/>
      <c r="H2" s="85"/>
    </row>
    <row r="3" spans="1:8" ht="10.95" customHeight="1" x14ac:dyDescent="0.3">
      <c r="A3" s="35"/>
      <c r="B3" s="1"/>
      <c r="C3" s="1"/>
      <c r="D3" s="7"/>
      <c r="E3" s="82" t="s">
        <v>60</v>
      </c>
      <c r="F3" s="82"/>
      <c r="G3" s="82"/>
      <c r="H3" s="82"/>
    </row>
    <row r="4" spans="1:8" ht="70.95" customHeight="1" x14ac:dyDescent="0.3">
      <c r="A4" s="83" t="s">
        <v>183</v>
      </c>
      <c r="B4" s="83"/>
      <c r="C4" s="83"/>
      <c r="D4" s="83"/>
      <c r="E4" s="83"/>
      <c r="F4" s="83"/>
      <c r="G4" s="83"/>
      <c r="H4" s="83"/>
    </row>
    <row r="5" spans="1:8" ht="18.600000000000001" customHeight="1" x14ac:dyDescent="0.25">
      <c r="A5" s="84" t="s">
        <v>204</v>
      </c>
      <c r="B5" s="84"/>
      <c r="C5" s="84"/>
      <c r="D5" s="84"/>
      <c r="E5" s="84"/>
      <c r="F5" s="84"/>
      <c r="G5" s="84"/>
      <c r="H5" s="84"/>
    </row>
    <row r="6" spans="1:8" ht="15" customHeight="1" x14ac:dyDescent="0.3">
      <c r="A6" s="39" t="s">
        <v>0</v>
      </c>
      <c r="B6" s="42" t="s">
        <v>61</v>
      </c>
      <c r="C6" s="42" t="s">
        <v>1</v>
      </c>
      <c r="D6" s="42" t="s">
        <v>2</v>
      </c>
      <c r="E6" s="42" t="s">
        <v>3</v>
      </c>
      <c r="F6" s="43" t="s">
        <v>139</v>
      </c>
      <c r="G6" s="43" t="s">
        <v>149</v>
      </c>
      <c r="H6" s="43" t="s">
        <v>184</v>
      </c>
    </row>
    <row r="7" spans="1:8" ht="15" customHeight="1" x14ac:dyDescent="0.3">
      <c r="A7" s="44" t="s">
        <v>4</v>
      </c>
      <c r="B7" s="45" t="s">
        <v>37</v>
      </c>
      <c r="C7" s="45"/>
      <c r="D7" s="45"/>
      <c r="E7" s="45"/>
      <c r="F7" s="46">
        <f>F8+F13+F26+F30+F35</f>
        <v>7640.8200000000006</v>
      </c>
      <c r="G7" s="46">
        <f t="shared" ref="G7:H7" si="0">G8+G13+G26+G30+G35</f>
        <v>6845.2000000000007</v>
      </c>
      <c r="H7" s="46">
        <f t="shared" si="0"/>
        <v>6336.8</v>
      </c>
    </row>
    <row r="8" spans="1:8" ht="57.6" customHeight="1" x14ac:dyDescent="0.3">
      <c r="A8" s="39" t="s">
        <v>5</v>
      </c>
      <c r="B8" s="47" t="s">
        <v>37</v>
      </c>
      <c r="C8" s="47" t="s">
        <v>38</v>
      </c>
      <c r="D8" s="47"/>
      <c r="E8" s="47"/>
      <c r="F8" s="48">
        <f>F10</f>
        <v>991.42</v>
      </c>
      <c r="G8" s="48">
        <f t="shared" ref="G8:H8" si="1">G10</f>
        <v>1080</v>
      </c>
      <c r="H8" s="48">
        <f t="shared" si="1"/>
        <v>1080</v>
      </c>
    </row>
    <row r="9" spans="1:8" ht="34.200000000000003" x14ac:dyDescent="0.3">
      <c r="A9" s="49" t="s">
        <v>133</v>
      </c>
      <c r="B9" s="50" t="s">
        <v>37</v>
      </c>
      <c r="C9" s="50" t="s">
        <v>38</v>
      </c>
      <c r="D9" s="50" t="s">
        <v>104</v>
      </c>
      <c r="E9" s="50"/>
      <c r="F9" s="48">
        <f>F8</f>
        <v>991.42</v>
      </c>
      <c r="G9" s="48">
        <f t="shared" ref="G9:H9" si="2">G8</f>
        <v>1080</v>
      </c>
      <c r="H9" s="48">
        <f t="shared" si="2"/>
        <v>1080</v>
      </c>
    </row>
    <row r="10" spans="1:8" s="3" customFormat="1" ht="45.6" x14ac:dyDescent="0.3">
      <c r="A10" s="39" t="s">
        <v>134</v>
      </c>
      <c r="B10" s="51" t="s">
        <v>37</v>
      </c>
      <c r="C10" s="51" t="s">
        <v>38</v>
      </c>
      <c r="D10" s="51" t="s">
        <v>103</v>
      </c>
      <c r="E10" s="52"/>
      <c r="F10" s="53">
        <f>F11</f>
        <v>991.42</v>
      </c>
      <c r="G10" s="53">
        <f t="shared" ref="G10:H10" si="3">G11</f>
        <v>1080</v>
      </c>
      <c r="H10" s="53">
        <f t="shared" si="3"/>
        <v>1080</v>
      </c>
    </row>
    <row r="11" spans="1:8" ht="69.599999999999994" customHeight="1" x14ac:dyDescent="0.3">
      <c r="A11" s="40" t="s">
        <v>6</v>
      </c>
      <c r="B11" s="47" t="s">
        <v>37</v>
      </c>
      <c r="C11" s="47" t="s">
        <v>38</v>
      </c>
      <c r="D11" s="47" t="s">
        <v>103</v>
      </c>
      <c r="E11" s="54" t="s">
        <v>40</v>
      </c>
      <c r="F11" s="55">
        <f>F12</f>
        <v>991.42</v>
      </c>
      <c r="G11" s="55">
        <f t="shared" ref="G11:H11" si="4">G12</f>
        <v>1080</v>
      </c>
      <c r="H11" s="55">
        <f t="shared" si="4"/>
        <v>1080</v>
      </c>
    </row>
    <row r="12" spans="1:8" ht="24" x14ac:dyDescent="0.3">
      <c r="A12" s="40" t="s">
        <v>7</v>
      </c>
      <c r="B12" s="47" t="s">
        <v>37</v>
      </c>
      <c r="C12" s="47" t="s">
        <v>38</v>
      </c>
      <c r="D12" s="47" t="s">
        <v>103</v>
      </c>
      <c r="E12" s="54" t="s">
        <v>41</v>
      </c>
      <c r="F12" s="55">
        <v>991.42</v>
      </c>
      <c r="G12" s="55">
        <v>1080</v>
      </c>
      <c r="H12" s="55">
        <v>1080</v>
      </c>
    </row>
    <row r="13" spans="1:8" s="3" customFormat="1" ht="79.8" x14ac:dyDescent="0.3">
      <c r="A13" s="39" t="s">
        <v>8</v>
      </c>
      <c r="B13" s="51" t="s">
        <v>37</v>
      </c>
      <c r="C13" s="51" t="s">
        <v>39</v>
      </c>
      <c r="D13" s="51"/>
      <c r="E13" s="52"/>
      <c r="F13" s="53">
        <f>F14</f>
        <v>5135.1000000000004</v>
      </c>
      <c r="G13" s="53">
        <f t="shared" ref="G13:H13" si="5">G14</f>
        <v>5231.1000000000004</v>
      </c>
      <c r="H13" s="53">
        <f t="shared" si="5"/>
        <v>4961.1000000000004</v>
      </c>
    </row>
    <row r="14" spans="1:8" ht="54" customHeight="1" x14ac:dyDescent="0.3">
      <c r="A14" s="39" t="s">
        <v>116</v>
      </c>
      <c r="B14" s="51" t="s">
        <v>37</v>
      </c>
      <c r="C14" s="51" t="s">
        <v>39</v>
      </c>
      <c r="D14" s="42" t="s">
        <v>104</v>
      </c>
      <c r="E14" s="52"/>
      <c r="F14" s="53">
        <f>F15+F18+F23</f>
        <v>5135.1000000000004</v>
      </c>
      <c r="G14" s="53">
        <f t="shared" ref="G14:H14" si="6">G15+G18+G23</f>
        <v>5231.1000000000004</v>
      </c>
      <c r="H14" s="53">
        <f t="shared" si="6"/>
        <v>4961.1000000000004</v>
      </c>
    </row>
    <row r="15" spans="1:8" ht="55.2" customHeight="1" x14ac:dyDescent="0.3">
      <c r="A15" s="39" t="s">
        <v>70</v>
      </c>
      <c r="B15" s="51" t="s">
        <v>37</v>
      </c>
      <c r="C15" s="51" t="s">
        <v>39</v>
      </c>
      <c r="D15" s="42" t="s">
        <v>105</v>
      </c>
      <c r="E15" s="52"/>
      <c r="F15" s="53">
        <f>F16</f>
        <v>4543.7</v>
      </c>
      <c r="G15" s="53">
        <f t="shared" ref="G15:H15" si="7">G16</f>
        <v>4952</v>
      </c>
      <c r="H15" s="53">
        <f t="shared" si="7"/>
        <v>4952</v>
      </c>
    </row>
    <row r="16" spans="1:8" ht="72" x14ac:dyDescent="0.3">
      <c r="A16" s="40" t="s">
        <v>68</v>
      </c>
      <c r="B16" s="47" t="s">
        <v>37</v>
      </c>
      <c r="C16" s="47" t="s">
        <v>39</v>
      </c>
      <c r="D16" s="41" t="s">
        <v>105</v>
      </c>
      <c r="E16" s="41">
        <v>100</v>
      </c>
      <c r="F16" s="56">
        <f>F17</f>
        <v>4543.7</v>
      </c>
      <c r="G16" s="56">
        <f t="shared" ref="G16:H16" si="8">G17</f>
        <v>4952</v>
      </c>
      <c r="H16" s="56">
        <f t="shared" si="8"/>
        <v>4952</v>
      </c>
    </row>
    <row r="17" spans="1:8" ht="25.8" customHeight="1" x14ac:dyDescent="0.3">
      <c r="A17" s="40" t="s">
        <v>69</v>
      </c>
      <c r="B17" s="47" t="s">
        <v>37</v>
      </c>
      <c r="C17" s="47" t="s">
        <v>39</v>
      </c>
      <c r="D17" s="41" t="s">
        <v>105</v>
      </c>
      <c r="E17" s="41">
        <v>120</v>
      </c>
      <c r="F17" s="56">
        <v>4543.7</v>
      </c>
      <c r="G17" s="55">
        <v>4952</v>
      </c>
      <c r="H17" s="55">
        <v>4952</v>
      </c>
    </row>
    <row r="18" spans="1:8" ht="69.599999999999994" customHeight="1" x14ac:dyDescent="0.3">
      <c r="A18" s="39" t="s">
        <v>9</v>
      </c>
      <c r="B18" s="51" t="s">
        <v>37</v>
      </c>
      <c r="C18" s="51" t="s">
        <v>39</v>
      </c>
      <c r="D18" s="42" t="s">
        <v>106</v>
      </c>
      <c r="E18" s="42"/>
      <c r="F18" s="48">
        <f>F19+F21</f>
        <v>591.29999999999995</v>
      </c>
      <c r="G18" s="48">
        <f t="shared" ref="G18:H18" si="9">G19+G21</f>
        <v>279</v>
      </c>
      <c r="H18" s="48">
        <f t="shared" si="9"/>
        <v>9</v>
      </c>
    </row>
    <row r="19" spans="1:8" ht="24" x14ac:dyDescent="0.3">
      <c r="A19" s="40" t="s">
        <v>10</v>
      </c>
      <c r="B19" s="47" t="s">
        <v>37</v>
      </c>
      <c r="C19" s="47" t="s">
        <v>39</v>
      </c>
      <c r="D19" s="41" t="s">
        <v>106</v>
      </c>
      <c r="E19" s="41">
        <v>200</v>
      </c>
      <c r="F19" s="56">
        <f>F20</f>
        <v>508.3</v>
      </c>
      <c r="G19" s="56">
        <f t="shared" ref="G19:H19" si="10">G20</f>
        <v>199</v>
      </c>
      <c r="H19" s="56">
        <f t="shared" si="10"/>
        <v>9</v>
      </c>
    </row>
    <row r="20" spans="1:8" ht="24" x14ac:dyDescent="0.3">
      <c r="A20" s="40" t="s">
        <v>11</v>
      </c>
      <c r="B20" s="47" t="s">
        <v>37</v>
      </c>
      <c r="C20" s="47" t="s">
        <v>39</v>
      </c>
      <c r="D20" s="41" t="s">
        <v>106</v>
      </c>
      <c r="E20" s="41">
        <v>240</v>
      </c>
      <c r="F20" s="56">
        <v>508.3</v>
      </c>
      <c r="G20" s="55">
        <v>199</v>
      </c>
      <c r="H20" s="55">
        <v>9</v>
      </c>
    </row>
    <row r="21" spans="1:8" ht="22.2" customHeight="1" x14ac:dyDescent="0.3">
      <c r="A21" s="40" t="s">
        <v>12</v>
      </c>
      <c r="B21" s="47" t="s">
        <v>37</v>
      </c>
      <c r="C21" s="47" t="s">
        <v>39</v>
      </c>
      <c r="D21" s="41" t="s">
        <v>106</v>
      </c>
      <c r="E21" s="41">
        <v>800</v>
      </c>
      <c r="F21" s="56">
        <f>F22</f>
        <v>83</v>
      </c>
      <c r="G21" s="56">
        <f>G22</f>
        <v>80</v>
      </c>
      <c r="H21" s="56">
        <f t="shared" ref="H21" si="11">H22</f>
        <v>0</v>
      </c>
    </row>
    <row r="22" spans="1:8" ht="36" x14ac:dyDescent="0.3">
      <c r="A22" s="40" t="s">
        <v>13</v>
      </c>
      <c r="B22" s="47" t="s">
        <v>37</v>
      </c>
      <c r="C22" s="47" t="s">
        <v>39</v>
      </c>
      <c r="D22" s="41" t="s">
        <v>106</v>
      </c>
      <c r="E22" s="41">
        <v>850</v>
      </c>
      <c r="F22" s="56">
        <v>83</v>
      </c>
      <c r="G22" s="55">
        <v>80</v>
      </c>
      <c r="H22" s="55">
        <v>0</v>
      </c>
    </row>
    <row r="23" spans="1:8" ht="57" x14ac:dyDescent="0.3">
      <c r="A23" s="39" t="s">
        <v>64</v>
      </c>
      <c r="B23" s="51" t="s">
        <v>37</v>
      </c>
      <c r="C23" s="51" t="s">
        <v>39</v>
      </c>
      <c r="D23" s="42" t="s">
        <v>114</v>
      </c>
      <c r="E23" s="42"/>
      <c r="F23" s="48">
        <f>F24</f>
        <v>0.1</v>
      </c>
      <c r="G23" s="48">
        <f t="shared" ref="G23:H23" si="12">G24</f>
        <v>0.1</v>
      </c>
      <c r="H23" s="48">
        <f t="shared" si="12"/>
        <v>0.1</v>
      </c>
    </row>
    <row r="24" spans="1:8" ht="36" x14ac:dyDescent="0.3">
      <c r="A24" s="40" t="s">
        <v>66</v>
      </c>
      <c r="B24" s="47" t="s">
        <v>37</v>
      </c>
      <c r="C24" s="47" t="s">
        <v>39</v>
      </c>
      <c r="D24" s="41" t="s">
        <v>114</v>
      </c>
      <c r="E24" s="41">
        <v>200</v>
      </c>
      <c r="F24" s="56">
        <f>F25</f>
        <v>0.1</v>
      </c>
      <c r="G24" s="56">
        <f t="shared" ref="G24:H24" si="13">G25</f>
        <v>0.1</v>
      </c>
      <c r="H24" s="56">
        <f t="shared" si="13"/>
        <v>0.1</v>
      </c>
    </row>
    <row r="25" spans="1:8" ht="36" x14ac:dyDescent="0.3">
      <c r="A25" s="40" t="s">
        <v>65</v>
      </c>
      <c r="B25" s="47" t="s">
        <v>37</v>
      </c>
      <c r="C25" s="47" t="s">
        <v>39</v>
      </c>
      <c r="D25" s="41" t="s">
        <v>114</v>
      </c>
      <c r="E25" s="41">
        <v>240</v>
      </c>
      <c r="F25" s="56">
        <v>0.1</v>
      </c>
      <c r="G25" s="55">
        <v>0.1</v>
      </c>
      <c r="H25" s="55">
        <v>0.1</v>
      </c>
    </row>
    <row r="26" spans="1:8" ht="45.6" x14ac:dyDescent="0.3">
      <c r="A26" s="57" t="s">
        <v>137</v>
      </c>
      <c r="B26" s="58" t="s">
        <v>37</v>
      </c>
      <c r="C26" s="58" t="s">
        <v>42</v>
      </c>
      <c r="D26" s="16"/>
      <c r="E26" s="16"/>
      <c r="F26" s="48">
        <f>F27</f>
        <v>77.599999999999994</v>
      </c>
      <c r="G26" s="48">
        <f t="shared" ref="G26:H26" si="14">G27</f>
        <v>78</v>
      </c>
      <c r="H26" s="48">
        <f t="shared" si="14"/>
        <v>78</v>
      </c>
    </row>
    <row r="27" spans="1:8" ht="68.400000000000006" x14ac:dyDescent="0.3">
      <c r="A27" s="57" t="s">
        <v>136</v>
      </c>
      <c r="B27" s="58" t="s">
        <v>37</v>
      </c>
      <c r="C27" s="58" t="s">
        <v>42</v>
      </c>
      <c r="D27" s="16" t="s">
        <v>107</v>
      </c>
      <c r="E27" s="16"/>
      <c r="F27" s="48">
        <f>F28</f>
        <v>77.599999999999994</v>
      </c>
      <c r="G27" s="48">
        <f t="shared" ref="G27:H27" si="15">G28</f>
        <v>78</v>
      </c>
      <c r="H27" s="48">
        <f t="shared" si="15"/>
        <v>78</v>
      </c>
    </row>
    <row r="28" spans="1:8" x14ac:dyDescent="0.3">
      <c r="A28" s="59" t="s">
        <v>14</v>
      </c>
      <c r="B28" s="60" t="s">
        <v>37</v>
      </c>
      <c r="C28" s="60" t="s">
        <v>42</v>
      </c>
      <c r="D28" s="61" t="s">
        <v>107</v>
      </c>
      <c r="E28" s="61">
        <v>500</v>
      </c>
      <c r="F28" s="56">
        <f>F29</f>
        <v>77.599999999999994</v>
      </c>
      <c r="G28" s="56">
        <f t="shared" ref="G28:H28" si="16">G29</f>
        <v>78</v>
      </c>
      <c r="H28" s="56">
        <f t="shared" si="16"/>
        <v>78</v>
      </c>
    </row>
    <row r="29" spans="1:8" x14ac:dyDescent="0.3">
      <c r="A29" s="59" t="s">
        <v>15</v>
      </c>
      <c r="B29" s="60" t="s">
        <v>37</v>
      </c>
      <c r="C29" s="60" t="s">
        <v>42</v>
      </c>
      <c r="D29" s="61" t="s">
        <v>107</v>
      </c>
      <c r="E29" s="61">
        <v>540</v>
      </c>
      <c r="F29" s="56">
        <v>77.599999999999994</v>
      </c>
      <c r="G29" s="55">
        <v>78</v>
      </c>
      <c r="H29" s="55">
        <v>78</v>
      </c>
    </row>
    <row r="30" spans="1:8" ht="34.200000000000003" x14ac:dyDescent="0.3">
      <c r="A30" s="57" t="s">
        <v>16</v>
      </c>
      <c r="B30" s="58" t="s">
        <v>37</v>
      </c>
      <c r="C30" s="58">
        <v>11</v>
      </c>
      <c r="D30" s="16"/>
      <c r="E30" s="16"/>
      <c r="F30" s="48">
        <f>F32</f>
        <v>845.5</v>
      </c>
      <c r="G30" s="48">
        <f t="shared" ref="G30:H30" si="17">G32</f>
        <v>246.1</v>
      </c>
      <c r="H30" s="48">
        <f t="shared" si="17"/>
        <v>217.7</v>
      </c>
    </row>
    <row r="31" spans="1:8" ht="45.6" x14ac:dyDescent="0.3">
      <c r="A31" s="39" t="s">
        <v>116</v>
      </c>
      <c r="B31" s="51" t="s">
        <v>37</v>
      </c>
      <c r="C31" s="51" t="s">
        <v>91</v>
      </c>
      <c r="D31" s="42" t="s">
        <v>104</v>
      </c>
      <c r="E31" s="52"/>
      <c r="F31" s="48">
        <f>F32</f>
        <v>845.5</v>
      </c>
      <c r="G31" s="48">
        <f t="shared" ref="G31:H31" si="18">G32</f>
        <v>246.1</v>
      </c>
      <c r="H31" s="48">
        <f t="shared" si="18"/>
        <v>217.7</v>
      </c>
    </row>
    <row r="32" spans="1:8" ht="22.8" x14ac:dyDescent="0.3">
      <c r="A32" s="57" t="s">
        <v>79</v>
      </c>
      <c r="B32" s="58" t="s">
        <v>37</v>
      </c>
      <c r="C32" s="58">
        <v>11</v>
      </c>
      <c r="D32" s="16" t="s">
        <v>108</v>
      </c>
      <c r="E32" s="16"/>
      <c r="F32" s="48">
        <f>F33</f>
        <v>845.5</v>
      </c>
      <c r="G32" s="48">
        <f>G33</f>
        <v>246.1</v>
      </c>
      <c r="H32" s="48">
        <f t="shared" ref="H32" si="19">H33</f>
        <v>217.7</v>
      </c>
    </row>
    <row r="33" spans="1:8" x14ac:dyDescent="0.3">
      <c r="A33" s="59" t="s">
        <v>12</v>
      </c>
      <c r="B33" s="60" t="s">
        <v>37</v>
      </c>
      <c r="C33" s="60">
        <v>11</v>
      </c>
      <c r="D33" s="61" t="s">
        <v>108</v>
      </c>
      <c r="E33" s="61">
        <v>800</v>
      </c>
      <c r="F33" s="56">
        <f>F34</f>
        <v>845.5</v>
      </c>
      <c r="G33" s="56">
        <f t="shared" ref="G33:H33" si="20">G34</f>
        <v>246.1</v>
      </c>
      <c r="H33" s="56">
        <f t="shared" si="20"/>
        <v>217.7</v>
      </c>
    </row>
    <row r="34" spans="1:8" x14ac:dyDescent="0.3">
      <c r="A34" s="59" t="s">
        <v>18</v>
      </c>
      <c r="B34" s="60" t="s">
        <v>37</v>
      </c>
      <c r="C34" s="60">
        <v>11</v>
      </c>
      <c r="D34" s="61" t="s">
        <v>108</v>
      </c>
      <c r="E34" s="61">
        <v>870</v>
      </c>
      <c r="F34" s="56">
        <v>845.5</v>
      </c>
      <c r="G34" s="55">
        <v>246.1</v>
      </c>
      <c r="H34" s="55">
        <v>217.7</v>
      </c>
    </row>
    <row r="35" spans="1:8" ht="34.200000000000003" x14ac:dyDescent="0.3">
      <c r="A35" s="39" t="s">
        <v>19</v>
      </c>
      <c r="B35" s="51" t="s">
        <v>37</v>
      </c>
      <c r="C35" s="51">
        <v>13</v>
      </c>
      <c r="D35" s="42"/>
      <c r="E35" s="42"/>
      <c r="F35" s="48">
        <f>F36</f>
        <v>591.20000000000005</v>
      </c>
      <c r="G35" s="48">
        <f t="shared" ref="G35:H35" si="21">G36</f>
        <v>210</v>
      </c>
      <c r="H35" s="48">
        <f t="shared" si="21"/>
        <v>0</v>
      </c>
    </row>
    <row r="36" spans="1:8" ht="57" x14ac:dyDescent="0.3">
      <c r="A36" s="39" t="s">
        <v>132</v>
      </c>
      <c r="B36" s="51" t="s">
        <v>37</v>
      </c>
      <c r="C36" s="51">
        <v>13</v>
      </c>
      <c r="D36" s="42" t="s">
        <v>127</v>
      </c>
      <c r="E36" s="42"/>
      <c r="F36" s="48">
        <f>F37+F39+F42</f>
        <v>591.20000000000005</v>
      </c>
      <c r="G36" s="48">
        <f t="shared" ref="G36" si="22">G37</f>
        <v>210</v>
      </c>
      <c r="H36" s="48">
        <f>H37</f>
        <v>0</v>
      </c>
    </row>
    <row r="37" spans="1:8" ht="24" x14ac:dyDescent="0.3">
      <c r="A37" s="40" t="s">
        <v>10</v>
      </c>
      <c r="B37" s="47" t="s">
        <v>37</v>
      </c>
      <c r="C37" s="41">
        <v>13</v>
      </c>
      <c r="D37" s="41" t="s">
        <v>127</v>
      </c>
      <c r="E37" s="41">
        <v>200</v>
      </c>
      <c r="F37" s="56">
        <f>F38</f>
        <v>430</v>
      </c>
      <c r="G37" s="56">
        <f>G38+G42</f>
        <v>210</v>
      </c>
      <c r="H37" s="56">
        <f>H38+H42</f>
        <v>0</v>
      </c>
    </row>
    <row r="38" spans="1:8" ht="24" x14ac:dyDescent="0.3">
      <c r="A38" s="40" t="s">
        <v>44</v>
      </c>
      <c r="B38" s="41" t="s">
        <v>37</v>
      </c>
      <c r="C38" s="41">
        <v>13</v>
      </c>
      <c r="D38" s="41" t="s">
        <v>127</v>
      </c>
      <c r="E38" s="41">
        <v>240</v>
      </c>
      <c r="F38" s="56">
        <v>430</v>
      </c>
      <c r="G38" s="55">
        <v>210</v>
      </c>
      <c r="H38" s="55">
        <v>0</v>
      </c>
    </row>
    <row r="39" spans="1:8" x14ac:dyDescent="0.3">
      <c r="A39" s="34" t="s">
        <v>12</v>
      </c>
      <c r="B39" s="41" t="s">
        <v>37</v>
      </c>
      <c r="C39" s="41">
        <v>13</v>
      </c>
      <c r="D39" s="41" t="s">
        <v>127</v>
      </c>
      <c r="E39" s="41">
        <v>800</v>
      </c>
      <c r="F39" s="56">
        <f>F40+F41</f>
        <v>65.5</v>
      </c>
      <c r="G39" s="55"/>
      <c r="H39" s="55"/>
    </row>
    <row r="40" spans="1:8" x14ac:dyDescent="0.3">
      <c r="A40" s="34" t="s">
        <v>138</v>
      </c>
      <c r="B40" s="41" t="s">
        <v>37</v>
      </c>
      <c r="C40" s="41">
        <v>13</v>
      </c>
      <c r="D40" s="41" t="s">
        <v>127</v>
      </c>
      <c r="E40" s="41">
        <v>850</v>
      </c>
      <c r="F40" s="56">
        <v>50</v>
      </c>
      <c r="G40" s="55"/>
      <c r="H40" s="55"/>
    </row>
    <row r="41" spans="1:8" x14ac:dyDescent="0.3">
      <c r="A41" s="34" t="s">
        <v>177</v>
      </c>
      <c r="B41" s="41" t="s">
        <v>37</v>
      </c>
      <c r="C41" s="41">
        <v>13</v>
      </c>
      <c r="D41" s="41" t="s">
        <v>127</v>
      </c>
      <c r="E41" s="41">
        <v>830</v>
      </c>
      <c r="F41" s="56">
        <v>15.5</v>
      </c>
      <c r="G41" s="55"/>
      <c r="H41" s="55"/>
    </row>
    <row r="42" spans="1:8" ht="57" x14ac:dyDescent="0.3">
      <c r="A42" s="32" t="s">
        <v>132</v>
      </c>
      <c r="B42" s="51" t="s">
        <v>37</v>
      </c>
      <c r="C42" s="42">
        <v>13</v>
      </c>
      <c r="D42" s="42" t="s">
        <v>127</v>
      </c>
      <c r="E42" s="42"/>
      <c r="F42" s="48">
        <f>F43</f>
        <v>95.7</v>
      </c>
      <c r="G42" s="55"/>
      <c r="H42" s="55"/>
    </row>
    <row r="43" spans="1:8" ht="36" x14ac:dyDescent="0.3">
      <c r="A43" s="33" t="s">
        <v>143</v>
      </c>
      <c r="B43" s="47" t="s">
        <v>37</v>
      </c>
      <c r="C43" s="41">
        <v>13</v>
      </c>
      <c r="D43" s="41" t="s">
        <v>127</v>
      </c>
      <c r="E43" s="41">
        <v>200</v>
      </c>
      <c r="F43" s="56">
        <f>F44</f>
        <v>95.7</v>
      </c>
      <c r="G43" s="55"/>
      <c r="H43" s="55"/>
    </row>
    <row r="44" spans="1:8" ht="36" x14ac:dyDescent="0.3">
      <c r="A44" s="33" t="s">
        <v>144</v>
      </c>
      <c r="B44" s="47" t="s">
        <v>37</v>
      </c>
      <c r="C44" s="41">
        <v>13</v>
      </c>
      <c r="D44" s="41" t="s">
        <v>127</v>
      </c>
      <c r="E44" s="41">
        <v>240</v>
      </c>
      <c r="F44" s="56">
        <v>95.7</v>
      </c>
      <c r="G44" s="55"/>
      <c r="H44" s="55"/>
    </row>
    <row r="45" spans="1:8" x14ac:dyDescent="0.3">
      <c r="A45" s="44" t="s">
        <v>77</v>
      </c>
      <c r="B45" s="45" t="s">
        <v>38</v>
      </c>
      <c r="C45" s="62"/>
      <c r="D45" s="62"/>
      <c r="E45" s="62"/>
      <c r="F45" s="48">
        <f>F46</f>
        <v>346.09999999999997</v>
      </c>
      <c r="G45" s="48">
        <f t="shared" ref="G45:H45" si="23">G46</f>
        <v>362.20000000000005</v>
      </c>
      <c r="H45" s="48">
        <f t="shared" si="23"/>
        <v>376.03199999999998</v>
      </c>
    </row>
    <row r="46" spans="1:8" x14ac:dyDescent="0.3">
      <c r="A46" s="39" t="s">
        <v>78</v>
      </c>
      <c r="B46" s="63" t="s">
        <v>38</v>
      </c>
      <c r="C46" s="51" t="s">
        <v>45</v>
      </c>
      <c r="D46" s="42"/>
      <c r="E46" s="42"/>
      <c r="F46" s="48">
        <f>F47</f>
        <v>346.09999999999997</v>
      </c>
      <c r="G46" s="48">
        <f>G47</f>
        <v>362.20000000000005</v>
      </c>
      <c r="H46" s="48">
        <f>H47</f>
        <v>376.03199999999998</v>
      </c>
    </row>
    <row r="47" spans="1:8" ht="79.8" x14ac:dyDescent="0.3">
      <c r="A47" s="39" t="s">
        <v>67</v>
      </c>
      <c r="B47" s="63" t="s">
        <v>38</v>
      </c>
      <c r="C47" s="51" t="s">
        <v>45</v>
      </c>
      <c r="D47" s="42" t="s">
        <v>115</v>
      </c>
      <c r="E47" s="42"/>
      <c r="F47" s="48">
        <f>F48+F50</f>
        <v>346.09999999999997</v>
      </c>
      <c r="G47" s="48">
        <f>G48+G50</f>
        <v>362.20000000000005</v>
      </c>
      <c r="H47" s="48">
        <f>H48+H50</f>
        <v>376.03199999999998</v>
      </c>
    </row>
    <row r="48" spans="1:8" ht="72" x14ac:dyDescent="0.3">
      <c r="A48" s="40" t="s">
        <v>68</v>
      </c>
      <c r="B48" s="47" t="s">
        <v>38</v>
      </c>
      <c r="C48" s="47" t="s">
        <v>45</v>
      </c>
      <c r="D48" s="41" t="s">
        <v>115</v>
      </c>
      <c r="E48" s="41">
        <v>100</v>
      </c>
      <c r="F48" s="56">
        <f>F49</f>
        <v>341.78</v>
      </c>
      <c r="G48" s="56">
        <f>G49</f>
        <v>354.1</v>
      </c>
      <c r="H48" s="55">
        <f>H49</f>
        <v>368.5</v>
      </c>
    </row>
    <row r="49" spans="1:8" ht="24" x14ac:dyDescent="0.3">
      <c r="A49" s="40" t="s">
        <v>69</v>
      </c>
      <c r="B49" s="47" t="s">
        <v>38</v>
      </c>
      <c r="C49" s="47" t="s">
        <v>45</v>
      </c>
      <c r="D49" s="41" t="s">
        <v>115</v>
      </c>
      <c r="E49" s="41">
        <v>120</v>
      </c>
      <c r="F49" s="56">
        <v>341.78</v>
      </c>
      <c r="G49" s="55">
        <v>354.1</v>
      </c>
      <c r="H49" s="55">
        <v>368.5</v>
      </c>
    </row>
    <row r="50" spans="1:8" ht="24" x14ac:dyDescent="0.3">
      <c r="A50" s="40" t="s">
        <v>25</v>
      </c>
      <c r="B50" s="47" t="s">
        <v>38</v>
      </c>
      <c r="C50" s="47" t="s">
        <v>45</v>
      </c>
      <c r="D50" s="41" t="s">
        <v>115</v>
      </c>
      <c r="E50" s="41">
        <v>200</v>
      </c>
      <c r="F50" s="56">
        <f>F51</f>
        <v>4.32</v>
      </c>
      <c r="G50" s="56">
        <f>G51</f>
        <v>8.1</v>
      </c>
      <c r="H50" s="55">
        <f>H51</f>
        <v>7.532</v>
      </c>
    </row>
    <row r="51" spans="1:8" ht="24" x14ac:dyDescent="0.3">
      <c r="A51" s="40" t="s">
        <v>26</v>
      </c>
      <c r="B51" s="47" t="s">
        <v>38</v>
      </c>
      <c r="C51" s="47" t="s">
        <v>45</v>
      </c>
      <c r="D51" s="41" t="s">
        <v>115</v>
      </c>
      <c r="E51" s="41">
        <v>240</v>
      </c>
      <c r="F51" s="56">
        <v>4.32</v>
      </c>
      <c r="G51" s="55">
        <v>8.1</v>
      </c>
      <c r="H51" s="55">
        <v>7.532</v>
      </c>
    </row>
    <row r="52" spans="1:8" ht="27.6" customHeight="1" x14ac:dyDescent="0.3">
      <c r="A52" s="44" t="s">
        <v>20</v>
      </c>
      <c r="B52" s="45" t="s">
        <v>45</v>
      </c>
      <c r="C52" s="45"/>
      <c r="D52" s="62"/>
      <c r="E52" s="62"/>
      <c r="F52" s="48">
        <f>F53</f>
        <v>160</v>
      </c>
      <c r="G52" s="48">
        <f t="shared" ref="G52:H52" si="24">G53</f>
        <v>30</v>
      </c>
      <c r="H52" s="48">
        <f t="shared" si="24"/>
        <v>0</v>
      </c>
    </row>
    <row r="53" spans="1:8" ht="13.2" customHeight="1" x14ac:dyDescent="0.3">
      <c r="A53" s="39" t="s">
        <v>17</v>
      </c>
      <c r="B53" s="51" t="s">
        <v>45</v>
      </c>
      <c r="C53" s="51" t="s">
        <v>57</v>
      </c>
      <c r="D53" s="42"/>
      <c r="E53" s="42"/>
      <c r="F53" s="48">
        <f>F59+F54</f>
        <v>160</v>
      </c>
      <c r="G53" s="48">
        <f>G59</f>
        <v>30</v>
      </c>
      <c r="H53" s="48">
        <f>H59</f>
        <v>0</v>
      </c>
    </row>
    <row r="54" spans="1:8" ht="57" x14ac:dyDescent="0.3">
      <c r="A54" s="39" t="s">
        <v>185</v>
      </c>
      <c r="B54" s="51" t="s">
        <v>45</v>
      </c>
      <c r="C54" s="51" t="s">
        <v>57</v>
      </c>
      <c r="D54" s="42" t="s">
        <v>171</v>
      </c>
      <c r="E54" s="42"/>
      <c r="F54" s="48">
        <f>F55+F57</f>
        <v>130</v>
      </c>
      <c r="G54" s="48"/>
      <c r="H54" s="48"/>
    </row>
    <row r="55" spans="1:8" ht="13.2" customHeight="1" x14ac:dyDescent="0.3">
      <c r="A55" s="40" t="s">
        <v>25</v>
      </c>
      <c r="B55" s="47" t="s">
        <v>45</v>
      </c>
      <c r="C55" s="47" t="s">
        <v>57</v>
      </c>
      <c r="D55" s="41" t="s">
        <v>168</v>
      </c>
      <c r="E55" s="41">
        <v>200</v>
      </c>
      <c r="F55" s="56">
        <f>F56</f>
        <v>130</v>
      </c>
      <c r="G55" s="48"/>
      <c r="H55" s="48"/>
    </row>
    <row r="56" spans="1:8" ht="13.2" customHeight="1" x14ac:dyDescent="0.3">
      <c r="A56" s="40" t="s">
        <v>26</v>
      </c>
      <c r="B56" s="47" t="s">
        <v>45</v>
      </c>
      <c r="C56" s="47" t="s">
        <v>57</v>
      </c>
      <c r="D56" s="41" t="s">
        <v>168</v>
      </c>
      <c r="E56" s="41">
        <v>240</v>
      </c>
      <c r="F56" s="56">
        <v>130</v>
      </c>
      <c r="G56" s="48"/>
      <c r="H56" s="48"/>
    </row>
    <row r="57" spans="1:8" ht="13.2" customHeight="1" x14ac:dyDescent="0.3">
      <c r="A57" s="40" t="s">
        <v>25</v>
      </c>
      <c r="B57" s="47" t="s">
        <v>45</v>
      </c>
      <c r="C57" s="47" t="s">
        <v>57</v>
      </c>
      <c r="D57" s="41" t="s">
        <v>172</v>
      </c>
      <c r="E57" s="41">
        <v>200</v>
      </c>
      <c r="F57" s="56"/>
      <c r="G57" s="48"/>
      <c r="H57" s="48"/>
    </row>
    <row r="58" spans="1:8" ht="13.2" customHeight="1" x14ac:dyDescent="0.3">
      <c r="A58" s="40" t="s">
        <v>26</v>
      </c>
      <c r="B58" s="47" t="s">
        <v>45</v>
      </c>
      <c r="C58" s="47" t="s">
        <v>57</v>
      </c>
      <c r="D58" s="41" t="s">
        <v>172</v>
      </c>
      <c r="E58" s="41">
        <v>240</v>
      </c>
      <c r="F58" s="56"/>
      <c r="G58" s="48"/>
      <c r="H58" s="48"/>
    </row>
    <row r="59" spans="1:8" ht="57" x14ac:dyDescent="0.3">
      <c r="A59" s="39" t="s">
        <v>131</v>
      </c>
      <c r="B59" s="51" t="s">
        <v>45</v>
      </c>
      <c r="C59" s="51" t="s">
        <v>57</v>
      </c>
      <c r="D59" s="42" t="s">
        <v>126</v>
      </c>
      <c r="E59" s="42"/>
      <c r="F59" s="48">
        <f>F60</f>
        <v>30</v>
      </c>
      <c r="G59" s="48">
        <f t="shared" ref="G59:H59" si="25">G60</f>
        <v>30</v>
      </c>
      <c r="H59" s="48">
        <f t="shared" si="25"/>
        <v>0</v>
      </c>
    </row>
    <row r="60" spans="1:8" ht="36" x14ac:dyDescent="0.3">
      <c r="A60" s="33" t="s">
        <v>66</v>
      </c>
      <c r="B60" s="47" t="s">
        <v>45</v>
      </c>
      <c r="C60" s="47" t="s">
        <v>57</v>
      </c>
      <c r="D60" s="41" t="s">
        <v>126</v>
      </c>
      <c r="E60" s="41">
        <v>200</v>
      </c>
      <c r="F60" s="56">
        <f>F61</f>
        <v>30</v>
      </c>
      <c r="G60" s="56">
        <f>G61</f>
        <v>30</v>
      </c>
      <c r="H60" s="48"/>
    </row>
    <row r="61" spans="1:8" ht="36" x14ac:dyDescent="0.3">
      <c r="A61" s="33" t="s">
        <v>65</v>
      </c>
      <c r="B61" s="47" t="s">
        <v>45</v>
      </c>
      <c r="C61" s="47" t="s">
        <v>57</v>
      </c>
      <c r="D61" s="41" t="s">
        <v>126</v>
      </c>
      <c r="E61" s="41">
        <v>240</v>
      </c>
      <c r="F61" s="56">
        <v>30</v>
      </c>
      <c r="G61" s="56">
        <v>30</v>
      </c>
      <c r="H61" s="48"/>
    </row>
    <row r="62" spans="1:8" x14ac:dyDescent="0.3">
      <c r="A62" s="44" t="s">
        <v>22</v>
      </c>
      <c r="B62" s="45" t="s">
        <v>39</v>
      </c>
      <c r="C62" s="45"/>
      <c r="D62" s="62"/>
      <c r="E62" s="62"/>
      <c r="F62" s="48">
        <f>F63+F70</f>
        <v>9647.0300000000007</v>
      </c>
      <c r="G62" s="48">
        <f>G63+G70</f>
        <v>2132</v>
      </c>
      <c r="H62" s="48">
        <f>H63+H70</f>
        <v>2471.65</v>
      </c>
    </row>
    <row r="63" spans="1:8" x14ac:dyDescent="0.3">
      <c r="A63" s="39" t="s">
        <v>23</v>
      </c>
      <c r="B63" s="51" t="s">
        <v>39</v>
      </c>
      <c r="C63" s="51" t="s">
        <v>46</v>
      </c>
      <c r="D63" s="42"/>
      <c r="E63" s="42"/>
      <c r="F63" s="48">
        <f>F64+F67</f>
        <v>9544.43</v>
      </c>
      <c r="G63" s="48">
        <f t="shared" ref="G63:H64" si="26">G64</f>
        <v>2099.4</v>
      </c>
      <c r="H63" s="48">
        <f t="shared" si="26"/>
        <v>2471.65</v>
      </c>
    </row>
    <row r="64" spans="1:8" ht="57" x14ac:dyDescent="0.3">
      <c r="A64" s="39" t="s">
        <v>24</v>
      </c>
      <c r="B64" s="51" t="s">
        <v>39</v>
      </c>
      <c r="C64" s="51" t="s">
        <v>46</v>
      </c>
      <c r="D64" s="42" t="s">
        <v>125</v>
      </c>
      <c r="E64" s="42"/>
      <c r="F64" s="48">
        <f>F65</f>
        <v>1944.43</v>
      </c>
      <c r="G64" s="48">
        <f t="shared" si="26"/>
        <v>2099.4</v>
      </c>
      <c r="H64" s="48">
        <f t="shared" si="26"/>
        <v>2471.65</v>
      </c>
    </row>
    <row r="65" spans="1:8" ht="24" x14ac:dyDescent="0.3">
      <c r="A65" s="40" t="s">
        <v>25</v>
      </c>
      <c r="B65" s="47" t="s">
        <v>39</v>
      </c>
      <c r="C65" s="47" t="s">
        <v>46</v>
      </c>
      <c r="D65" s="41" t="s">
        <v>125</v>
      </c>
      <c r="E65" s="41">
        <v>200</v>
      </c>
      <c r="F65" s="56">
        <f>F66</f>
        <v>1944.43</v>
      </c>
      <c r="G65" s="55">
        <f>G66</f>
        <v>2099.4</v>
      </c>
      <c r="H65" s="55">
        <f>H66</f>
        <v>2471.65</v>
      </c>
    </row>
    <row r="66" spans="1:8" ht="24" x14ac:dyDescent="0.3">
      <c r="A66" s="40" t="s">
        <v>26</v>
      </c>
      <c r="B66" s="47" t="s">
        <v>39</v>
      </c>
      <c r="C66" s="47" t="s">
        <v>46</v>
      </c>
      <c r="D66" s="41" t="s">
        <v>125</v>
      </c>
      <c r="E66" s="41">
        <v>240</v>
      </c>
      <c r="F66" s="56">
        <v>1944.43</v>
      </c>
      <c r="G66" s="55">
        <v>2099.4</v>
      </c>
      <c r="H66" s="55">
        <v>2471.65</v>
      </c>
    </row>
    <row r="67" spans="1:8" ht="57" x14ac:dyDescent="0.3">
      <c r="A67" s="39" t="s">
        <v>188</v>
      </c>
      <c r="B67" s="51" t="s">
        <v>39</v>
      </c>
      <c r="C67" s="51" t="s">
        <v>46</v>
      </c>
      <c r="D67" s="42" t="s">
        <v>187</v>
      </c>
      <c r="E67" s="42"/>
      <c r="F67" s="48">
        <f>F68</f>
        <v>7600</v>
      </c>
      <c r="G67" s="53"/>
      <c r="H67" s="53"/>
    </row>
    <row r="68" spans="1:8" ht="24" x14ac:dyDescent="0.3">
      <c r="A68" s="40" t="s">
        <v>25</v>
      </c>
      <c r="B68" s="47" t="s">
        <v>39</v>
      </c>
      <c r="C68" s="47" t="s">
        <v>46</v>
      </c>
      <c r="D68" s="41" t="s">
        <v>186</v>
      </c>
      <c r="E68" s="41">
        <v>200</v>
      </c>
      <c r="F68" s="56">
        <f>F69</f>
        <v>7600</v>
      </c>
      <c r="G68" s="55"/>
      <c r="H68" s="55"/>
    </row>
    <row r="69" spans="1:8" ht="24" x14ac:dyDescent="0.3">
      <c r="A69" s="40" t="s">
        <v>26</v>
      </c>
      <c r="B69" s="47" t="s">
        <v>39</v>
      </c>
      <c r="C69" s="47" t="s">
        <v>46</v>
      </c>
      <c r="D69" s="41" t="s">
        <v>186</v>
      </c>
      <c r="E69" s="41">
        <v>240</v>
      </c>
      <c r="F69" s="56">
        <v>7600</v>
      </c>
      <c r="G69" s="55"/>
      <c r="H69" s="55"/>
    </row>
    <row r="70" spans="1:8" ht="22.8" x14ac:dyDescent="0.3">
      <c r="A70" s="39" t="s">
        <v>27</v>
      </c>
      <c r="B70" s="51" t="s">
        <v>39</v>
      </c>
      <c r="C70" s="51" t="s">
        <v>47</v>
      </c>
      <c r="D70" s="42"/>
      <c r="E70" s="42"/>
      <c r="F70" s="48">
        <f>F71</f>
        <v>102.6</v>
      </c>
      <c r="G70" s="48">
        <f t="shared" ref="G70:H72" si="27">G71</f>
        <v>32.6</v>
      </c>
      <c r="H70" s="48">
        <f t="shared" si="27"/>
        <v>0</v>
      </c>
    </row>
    <row r="71" spans="1:8" ht="60.6" customHeight="1" x14ac:dyDescent="0.3">
      <c r="A71" s="39" t="s">
        <v>28</v>
      </c>
      <c r="B71" s="51" t="s">
        <v>39</v>
      </c>
      <c r="C71" s="51">
        <v>12</v>
      </c>
      <c r="D71" s="42" t="s">
        <v>124</v>
      </c>
      <c r="E71" s="42"/>
      <c r="F71" s="48">
        <f>F72</f>
        <v>102.6</v>
      </c>
      <c r="G71" s="48">
        <f t="shared" si="27"/>
        <v>32.6</v>
      </c>
      <c r="H71" s="48">
        <f t="shared" si="27"/>
        <v>0</v>
      </c>
    </row>
    <row r="72" spans="1:8" ht="27" customHeight="1" x14ac:dyDescent="0.3">
      <c r="A72" s="40" t="s">
        <v>25</v>
      </c>
      <c r="B72" s="47" t="s">
        <v>39</v>
      </c>
      <c r="C72" s="47">
        <v>12</v>
      </c>
      <c r="D72" s="41" t="s">
        <v>124</v>
      </c>
      <c r="E72" s="41">
        <v>200</v>
      </c>
      <c r="F72" s="56">
        <f>F73</f>
        <v>102.6</v>
      </c>
      <c r="G72" s="56">
        <f t="shared" si="27"/>
        <v>32.6</v>
      </c>
      <c r="H72" s="56">
        <f t="shared" si="27"/>
        <v>0</v>
      </c>
    </row>
    <row r="73" spans="1:8" ht="36" x14ac:dyDescent="0.3">
      <c r="A73" s="40" t="s">
        <v>65</v>
      </c>
      <c r="B73" s="47" t="s">
        <v>39</v>
      </c>
      <c r="C73" s="47">
        <v>12</v>
      </c>
      <c r="D73" s="41" t="s">
        <v>124</v>
      </c>
      <c r="E73" s="41">
        <v>240</v>
      </c>
      <c r="F73" s="56">
        <v>102.6</v>
      </c>
      <c r="G73" s="55">
        <v>32.6</v>
      </c>
      <c r="H73" s="55">
        <v>0</v>
      </c>
    </row>
    <row r="74" spans="1:8" x14ac:dyDescent="0.3">
      <c r="A74" s="44" t="s">
        <v>71</v>
      </c>
      <c r="B74" s="45" t="s">
        <v>48</v>
      </c>
      <c r="C74" s="64"/>
      <c r="D74" s="65"/>
      <c r="E74" s="65"/>
      <c r="F74" s="48">
        <f>F75+F82</f>
        <v>15659.300000000001</v>
      </c>
      <c r="G74" s="48">
        <f>G75+G82</f>
        <v>7316.8320000000003</v>
      </c>
      <c r="H74" s="48">
        <f>H75+H82</f>
        <v>4994.6239999999998</v>
      </c>
    </row>
    <row r="75" spans="1:8" x14ac:dyDescent="0.3">
      <c r="A75" s="39" t="s">
        <v>29</v>
      </c>
      <c r="B75" s="51" t="s">
        <v>48</v>
      </c>
      <c r="C75" s="51" t="s">
        <v>37</v>
      </c>
      <c r="D75" s="41"/>
      <c r="E75" s="41"/>
      <c r="F75" s="48">
        <f>F76+F79</f>
        <v>103.5484</v>
      </c>
      <c r="G75" s="48">
        <f t="shared" ref="G75" si="28">G76</f>
        <v>100</v>
      </c>
      <c r="H75" s="48">
        <f>H76+H79</f>
        <v>0</v>
      </c>
    </row>
    <row r="76" spans="1:8" ht="45.6" x14ac:dyDescent="0.3">
      <c r="A76" s="39" t="s">
        <v>30</v>
      </c>
      <c r="B76" s="51" t="s">
        <v>48</v>
      </c>
      <c r="C76" s="51" t="s">
        <v>37</v>
      </c>
      <c r="D76" s="42" t="s">
        <v>123</v>
      </c>
      <c r="E76" s="42"/>
      <c r="F76" s="48">
        <f>F77</f>
        <v>103.5484</v>
      </c>
      <c r="G76" s="48">
        <f t="shared" ref="G76:H76" si="29">G77</f>
        <v>100</v>
      </c>
      <c r="H76" s="48">
        <f t="shared" si="29"/>
        <v>0</v>
      </c>
    </row>
    <row r="77" spans="1:8" ht="36" x14ac:dyDescent="0.3">
      <c r="A77" s="40" t="s">
        <v>66</v>
      </c>
      <c r="B77" s="47" t="s">
        <v>48</v>
      </c>
      <c r="C77" s="47" t="s">
        <v>37</v>
      </c>
      <c r="D77" s="41" t="s">
        <v>123</v>
      </c>
      <c r="E77" s="41">
        <v>200</v>
      </c>
      <c r="F77" s="56">
        <f>F78</f>
        <v>103.5484</v>
      </c>
      <c r="G77" s="56">
        <f t="shared" ref="G77:H77" si="30">G78</f>
        <v>100</v>
      </c>
      <c r="H77" s="56">
        <f t="shared" si="30"/>
        <v>0</v>
      </c>
    </row>
    <row r="78" spans="1:8" ht="41.4" customHeight="1" x14ac:dyDescent="0.3">
      <c r="A78" s="40" t="s">
        <v>65</v>
      </c>
      <c r="B78" s="47" t="s">
        <v>48</v>
      </c>
      <c r="C78" s="47" t="s">
        <v>37</v>
      </c>
      <c r="D78" s="41" t="s">
        <v>123</v>
      </c>
      <c r="E78" s="41">
        <v>240</v>
      </c>
      <c r="F78" s="56">
        <v>103.5484</v>
      </c>
      <c r="G78" s="55">
        <v>100</v>
      </c>
      <c r="H78" s="55">
        <v>0</v>
      </c>
    </row>
    <row r="79" spans="1:8" ht="68.400000000000006" x14ac:dyDescent="0.3">
      <c r="A79" s="39" t="s">
        <v>157</v>
      </c>
      <c r="B79" s="51" t="s">
        <v>48</v>
      </c>
      <c r="C79" s="51" t="s">
        <v>37</v>
      </c>
      <c r="D79" s="42" t="s">
        <v>180</v>
      </c>
      <c r="E79" s="42"/>
      <c r="F79" s="53"/>
      <c r="G79" s="53"/>
      <c r="H79" s="53"/>
    </row>
    <row r="80" spans="1:8" ht="72" x14ac:dyDescent="0.3">
      <c r="A80" s="40" t="s">
        <v>157</v>
      </c>
      <c r="B80" s="47" t="s">
        <v>48</v>
      </c>
      <c r="C80" s="47" t="s">
        <v>37</v>
      </c>
      <c r="D80" s="41" t="s">
        <v>179</v>
      </c>
      <c r="E80" s="41">
        <v>410</v>
      </c>
      <c r="F80" s="56"/>
      <c r="G80" s="55"/>
      <c r="H80" s="55"/>
    </row>
    <row r="81" spans="1:8" ht="60" x14ac:dyDescent="0.3">
      <c r="A81" s="40" t="s">
        <v>176</v>
      </c>
      <c r="B81" s="47" t="s">
        <v>48</v>
      </c>
      <c r="C81" s="47" t="s">
        <v>37</v>
      </c>
      <c r="D81" s="41" t="s">
        <v>178</v>
      </c>
      <c r="E81" s="41">
        <v>410</v>
      </c>
      <c r="F81" s="56"/>
      <c r="G81" s="55"/>
      <c r="H81" s="55"/>
    </row>
    <row r="82" spans="1:8" x14ac:dyDescent="0.3">
      <c r="A82" s="39" t="s">
        <v>31</v>
      </c>
      <c r="B82" s="51" t="s">
        <v>48</v>
      </c>
      <c r="C82" s="51" t="s">
        <v>45</v>
      </c>
      <c r="D82" s="42"/>
      <c r="E82" s="42"/>
      <c r="F82" s="48">
        <f>F93+F98+F101+F104+F109+F121+F83+F112+F115+F118+F90</f>
        <v>15555.751600000001</v>
      </c>
      <c r="G82" s="48">
        <f>G93+G98+G101+G104+G109+G121</f>
        <v>7216.8320000000003</v>
      </c>
      <c r="H82" s="48">
        <f>H93+H98+H101+H104+H109+H121</f>
        <v>4994.6239999999998</v>
      </c>
    </row>
    <row r="83" spans="1:8" ht="57" x14ac:dyDescent="0.3">
      <c r="A83" s="39" t="s">
        <v>189</v>
      </c>
      <c r="B83" s="51" t="s">
        <v>48</v>
      </c>
      <c r="C83" s="51" t="s">
        <v>45</v>
      </c>
      <c r="D83" s="42" t="s">
        <v>162</v>
      </c>
      <c r="E83" s="42"/>
      <c r="F83" s="48">
        <f>F84+F87</f>
        <v>2445</v>
      </c>
      <c r="G83" s="48"/>
      <c r="H83" s="48"/>
    </row>
    <row r="84" spans="1:8" ht="25.2" customHeight="1" x14ac:dyDescent="0.3">
      <c r="A84" s="39" t="s">
        <v>154</v>
      </c>
      <c r="B84" s="51" t="s">
        <v>48</v>
      </c>
      <c r="C84" s="51" t="s">
        <v>45</v>
      </c>
      <c r="D84" s="42" t="s">
        <v>153</v>
      </c>
      <c r="E84" s="42"/>
      <c r="F84" s="48">
        <f>F85</f>
        <v>2325</v>
      </c>
      <c r="G84" s="48"/>
      <c r="H84" s="48"/>
    </row>
    <row r="85" spans="1:8" ht="24" x14ac:dyDescent="0.3">
      <c r="A85" s="40" t="s">
        <v>25</v>
      </c>
      <c r="B85" s="47" t="s">
        <v>48</v>
      </c>
      <c r="C85" s="47" t="s">
        <v>45</v>
      </c>
      <c r="D85" s="41" t="s">
        <v>153</v>
      </c>
      <c r="E85" s="41">
        <v>200</v>
      </c>
      <c r="F85" s="56">
        <f>F86</f>
        <v>2325</v>
      </c>
      <c r="G85" s="56"/>
      <c r="H85" s="56"/>
    </row>
    <row r="86" spans="1:8" ht="24" x14ac:dyDescent="0.3">
      <c r="A86" s="40" t="s">
        <v>26</v>
      </c>
      <c r="B86" s="47" t="s">
        <v>48</v>
      </c>
      <c r="C86" s="47" t="s">
        <v>45</v>
      </c>
      <c r="D86" s="41" t="s">
        <v>153</v>
      </c>
      <c r="E86" s="41">
        <v>240</v>
      </c>
      <c r="F86" s="56">
        <v>2325</v>
      </c>
      <c r="G86" s="56"/>
      <c r="H86" s="56"/>
    </row>
    <row r="87" spans="1:8" ht="60" x14ac:dyDescent="0.3">
      <c r="A87" s="40" t="s">
        <v>161</v>
      </c>
      <c r="B87" s="47" t="s">
        <v>48</v>
      </c>
      <c r="C87" s="47" t="s">
        <v>45</v>
      </c>
      <c r="D87" s="41" t="s">
        <v>160</v>
      </c>
      <c r="E87" s="41"/>
      <c r="F87" s="48">
        <f>F88</f>
        <v>120</v>
      </c>
      <c r="G87" s="56"/>
      <c r="H87" s="56"/>
    </row>
    <row r="88" spans="1:8" ht="24" x14ac:dyDescent="0.3">
      <c r="A88" s="40" t="s">
        <v>25</v>
      </c>
      <c r="B88" s="47" t="s">
        <v>48</v>
      </c>
      <c r="C88" s="47" t="s">
        <v>45</v>
      </c>
      <c r="D88" s="41" t="s">
        <v>160</v>
      </c>
      <c r="E88" s="41">
        <v>200</v>
      </c>
      <c r="F88" s="56">
        <f>F89</f>
        <v>120</v>
      </c>
      <c r="G88" s="56"/>
      <c r="H88" s="56"/>
    </row>
    <row r="89" spans="1:8" ht="24" x14ac:dyDescent="0.3">
      <c r="A89" s="40" t="s">
        <v>26</v>
      </c>
      <c r="B89" s="47" t="s">
        <v>48</v>
      </c>
      <c r="C89" s="47" t="s">
        <v>45</v>
      </c>
      <c r="D89" s="41" t="s">
        <v>160</v>
      </c>
      <c r="E89" s="41">
        <v>240</v>
      </c>
      <c r="F89" s="56">
        <v>120</v>
      </c>
      <c r="G89" s="56"/>
      <c r="H89" s="56"/>
    </row>
    <row r="90" spans="1:8" ht="22.8" x14ac:dyDescent="0.3">
      <c r="A90" s="39" t="s">
        <v>155</v>
      </c>
      <c r="B90" s="51" t="s">
        <v>48</v>
      </c>
      <c r="C90" s="51" t="s">
        <v>45</v>
      </c>
      <c r="D90" s="42" t="s">
        <v>175</v>
      </c>
      <c r="E90" s="42"/>
      <c r="F90" s="48">
        <f>F92+F91</f>
        <v>0</v>
      </c>
      <c r="G90" s="48"/>
      <c r="H90" s="48"/>
    </row>
    <row r="91" spans="1:8" ht="24" x14ac:dyDescent="0.3">
      <c r="A91" s="40" t="s">
        <v>25</v>
      </c>
      <c r="B91" s="47" t="s">
        <v>48</v>
      </c>
      <c r="C91" s="47" t="s">
        <v>45</v>
      </c>
      <c r="D91" s="41" t="s">
        <v>173</v>
      </c>
      <c r="E91" s="41">
        <v>200</v>
      </c>
      <c r="F91" s="56"/>
      <c r="G91" s="56"/>
      <c r="H91" s="56"/>
    </row>
    <row r="92" spans="1:8" ht="24" x14ac:dyDescent="0.3">
      <c r="A92" s="40" t="s">
        <v>26</v>
      </c>
      <c r="B92" s="47" t="s">
        <v>48</v>
      </c>
      <c r="C92" s="47" t="s">
        <v>45</v>
      </c>
      <c r="D92" s="41" t="s">
        <v>174</v>
      </c>
      <c r="E92" s="41">
        <v>240</v>
      </c>
      <c r="F92" s="56"/>
      <c r="G92" s="56"/>
      <c r="H92" s="56"/>
    </row>
    <row r="93" spans="1:8" ht="48" customHeight="1" x14ac:dyDescent="0.3">
      <c r="A93" s="39" t="s">
        <v>72</v>
      </c>
      <c r="B93" s="51" t="s">
        <v>48</v>
      </c>
      <c r="C93" s="51" t="s">
        <v>45</v>
      </c>
      <c r="D93" s="42" t="s">
        <v>109</v>
      </c>
      <c r="E93" s="42"/>
      <c r="F93" s="48">
        <f>F94+F96</f>
        <v>1332.2</v>
      </c>
      <c r="G93" s="48">
        <f t="shared" ref="G93:H93" si="31">G94</f>
        <v>579.13199999999995</v>
      </c>
      <c r="H93" s="48">
        <f t="shared" si="31"/>
        <v>0</v>
      </c>
    </row>
    <row r="94" spans="1:8" ht="24" x14ac:dyDescent="0.3">
      <c r="A94" s="40" t="s">
        <v>25</v>
      </c>
      <c r="B94" s="47" t="s">
        <v>48</v>
      </c>
      <c r="C94" s="47" t="s">
        <v>45</v>
      </c>
      <c r="D94" s="41" t="s">
        <v>109</v>
      </c>
      <c r="E94" s="41">
        <v>200</v>
      </c>
      <c r="F94" s="56">
        <f>F95</f>
        <v>1332</v>
      </c>
      <c r="G94" s="56">
        <f t="shared" ref="G94:H94" si="32">G95</f>
        <v>579.13199999999995</v>
      </c>
      <c r="H94" s="56">
        <f t="shared" si="32"/>
        <v>0</v>
      </c>
    </row>
    <row r="95" spans="1:8" ht="24" x14ac:dyDescent="0.3">
      <c r="A95" s="40" t="s">
        <v>26</v>
      </c>
      <c r="B95" s="47" t="s">
        <v>48</v>
      </c>
      <c r="C95" s="47" t="s">
        <v>45</v>
      </c>
      <c r="D95" s="41" t="s">
        <v>109</v>
      </c>
      <c r="E95" s="41">
        <v>240</v>
      </c>
      <c r="F95" s="56">
        <v>1332</v>
      </c>
      <c r="G95" s="55">
        <v>579.13199999999995</v>
      </c>
      <c r="H95" s="55"/>
    </row>
    <row r="96" spans="1:8" x14ac:dyDescent="0.3">
      <c r="A96" s="40" t="s">
        <v>12</v>
      </c>
      <c r="B96" s="47" t="s">
        <v>48</v>
      </c>
      <c r="C96" s="47" t="s">
        <v>45</v>
      </c>
      <c r="D96" s="41" t="s">
        <v>109</v>
      </c>
      <c r="E96" s="41">
        <v>800</v>
      </c>
      <c r="F96" s="56">
        <f>F97</f>
        <v>0.2</v>
      </c>
      <c r="G96" s="55"/>
      <c r="H96" s="55"/>
    </row>
    <row r="97" spans="1:8" x14ac:dyDescent="0.3">
      <c r="A97" s="40" t="s">
        <v>170</v>
      </c>
      <c r="B97" s="47" t="s">
        <v>48</v>
      </c>
      <c r="C97" s="47" t="s">
        <v>45</v>
      </c>
      <c r="D97" s="41" t="s">
        <v>109</v>
      </c>
      <c r="E97" s="41">
        <v>850</v>
      </c>
      <c r="F97" s="56">
        <v>0.2</v>
      </c>
      <c r="G97" s="55"/>
      <c r="H97" s="55"/>
    </row>
    <row r="98" spans="1:8" ht="57" x14ac:dyDescent="0.3">
      <c r="A98" s="39" t="s">
        <v>49</v>
      </c>
      <c r="B98" s="51" t="s">
        <v>48</v>
      </c>
      <c r="C98" s="51" t="s">
        <v>45</v>
      </c>
      <c r="D98" s="42" t="s">
        <v>110</v>
      </c>
      <c r="E98" s="42"/>
      <c r="F98" s="48">
        <f>F99</f>
        <v>3450</v>
      </c>
      <c r="G98" s="48">
        <f t="shared" ref="G98:H99" si="33">G99</f>
        <v>540</v>
      </c>
      <c r="H98" s="48">
        <f t="shared" si="33"/>
        <v>0</v>
      </c>
    </row>
    <row r="99" spans="1:8" ht="24" x14ac:dyDescent="0.3">
      <c r="A99" s="40" t="s">
        <v>25</v>
      </c>
      <c r="B99" s="47" t="s">
        <v>48</v>
      </c>
      <c r="C99" s="47" t="s">
        <v>45</v>
      </c>
      <c r="D99" s="41" t="s">
        <v>110</v>
      </c>
      <c r="E99" s="41">
        <v>200</v>
      </c>
      <c r="F99" s="56">
        <f>F100</f>
        <v>3450</v>
      </c>
      <c r="G99" s="66">
        <f t="shared" si="33"/>
        <v>540</v>
      </c>
      <c r="H99" s="66">
        <f t="shared" si="33"/>
        <v>0</v>
      </c>
    </row>
    <row r="100" spans="1:8" ht="24" x14ac:dyDescent="0.3">
      <c r="A100" s="40" t="s">
        <v>26</v>
      </c>
      <c r="B100" s="47" t="s">
        <v>48</v>
      </c>
      <c r="C100" s="47" t="s">
        <v>45</v>
      </c>
      <c r="D100" s="41" t="s">
        <v>110</v>
      </c>
      <c r="E100" s="41">
        <v>240</v>
      </c>
      <c r="F100" s="56">
        <v>3450</v>
      </c>
      <c r="G100" s="55">
        <v>540</v>
      </c>
      <c r="H100" s="55"/>
    </row>
    <row r="101" spans="1:8" ht="36.6" customHeight="1" x14ac:dyDescent="0.3">
      <c r="A101" s="39" t="s">
        <v>62</v>
      </c>
      <c r="B101" s="51" t="s">
        <v>48</v>
      </c>
      <c r="C101" s="51" t="s">
        <v>45</v>
      </c>
      <c r="D101" s="42" t="s">
        <v>121</v>
      </c>
      <c r="E101" s="42"/>
      <c r="F101" s="48">
        <f>F102</f>
        <v>5618</v>
      </c>
      <c r="G101" s="48">
        <f t="shared" ref="G101:H101" si="34">G102</f>
        <v>5663.7</v>
      </c>
      <c r="H101" s="48">
        <f t="shared" si="34"/>
        <v>4994.6239999999998</v>
      </c>
    </row>
    <row r="102" spans="1:8" s="4" customFormat="1" ht="72" x14ac:dyDescent="0.3">
      <c r="A102" s="40" t="s">
        <v>68</v>
      </c>
      <c r="B102" s="47" t="s">
        <v>48</v>
      </c>
      <c r="C102" s="47" t="s">
        <v>45</v>
      </c>
      <c r="D102" s="41" t="s">
        <v>121</v>
      </c>
      <c r="E102" s="41">
        <v>100</v>
      </c>
      <c r="F102" s="56">
        <f>F103</f>
        <v>5618</v>
      </c>
      <c r="G102" s="56">
        <f>G103</f>
        <v>5663.7</v>
      </c>
      <c r="H102" s="56">
        <f>H103</f>
        <v>4994.6239999999998</v>
      </c>
    </row>
    <row r="103" spans="1:8" ht="16.8" customHeight="1" x14ac:dyDescent="0.3">
      <c r="A103" s="40" t="s">
        <v>73</v>
      </c>
      <c r="B103" s="47" t="s">
        <v>48</v>
      </c>
      <c r="C103" s="47" t="s">
        <v>45</v>
      </c>
      <c r="D103" s="41" t="s">
        <v>121</v>
      </c>
      <c r="E103" s="41">
        <v>110</v>
      </c>
      <c r="F103" s="56">
        <v>5618</v>
      </c>
      <c r="G103" s="55">
        <v>5663.7</v>
      </c>
      <c r="H103" s="55">
        <v>4994.6239999999998</v>
      </c>
    </row>
    <row r="104" spans="1:8" ht="34.200000000000003" x14ac:dyDescent="0.3">
      <c r="A104" s="39" t="s">
        <v>152</v>
      </c>
      <c r="B104" s="51" t="s">
        <v>48</v>
      </c>
      <c r="C104" s="51" t="s">
        <v>45</v>
      </c>
      <c r="D104" s="42" t="s">
        <v>151</v>
      </c>
      <c r="E104" s="42"/>
      <c r="F104" s="48">
        <f>F105+F107</f>
        <v>1010</v>
      </c>
      <c r="G104" s="48">
        <f t="shared" ref="G104:H104" si="35">G105</f>
        <v>434</v>
      </c>
      <c r="H104" s="48">
        <f t="shared" si="35"/>
        <v>0</v>
      </c>
    </row>
    <row r="105" spans="1:8" ht="16.8" customHeight="1" x14ac:dyDescent="0.3">
      <c r="A105" s="40" t="s">
        <v>25</v>
      </c>
      <c r="B105" s="47" t="s">
        <v>48</v>
      </c>
      <c r="C105" s="47" t="s">
        <v>45</v>
      </c>
      <c r="D105" s="41" t="s">
        <v>151</v>
      </c>
      <c r="E105" s="41">
        <v>200</v>
      </c>
      <c r="F105" s="56">
        <f>F106</f>
        <v>1009</v>
      </c>
      <c r="G105" s="56">
        <f t="shared" ref="G105:H105" si="36">G106</f>
        <v>434</v>
      </c>
      <c r="H105" s="56">
        <f t="shared" si="36"/>
        <v>0</v>
      </c>
    </row>
    <row r="106" spans="1:8" ht="16.8" customHeight="1" x14ac:dyDescent="0.3">
      <c r="A106" s="40" t="s">
        <v>26</v>
      </c>
      <c r="B106" s="47" t="s">
        <v>48</v>
      </c>
      <c r="C106" s="47" t="s">
        <v>45</v>
      </c>
      <c r="D106" s="41" t="s">
        <v>151</v>
      </c>
      <c r="E106" s="41">
        <v>240</v>
      </c>
      <c r="F106" s="56">
        <v>1009</v>
      </c>
      <c r="G106" s="55">
        <v>434</v>
      </c>
      <c r="H106" s="55">
        <v>0</v>
      </c>
    </row>
    <row r="107" spans="1:8" ht="16.8" customHeight="1" x14ac:dyDescent="0.3">
      <c r="A107" s="34" t="s">
        <v>12</v>
      </c>
      <c r="B107" s="47" t="s">
        <v>48</v>
      </c>
      <c r="C107" s="47" t="s">
        <v>45</v>
      </c>
      <c r="D107" s="41" t="s">
        <v>151</v>
      </c>
      <c r="E107" s="41">
        <v>800</v>
      </c>
      <c r="F107" s="56">
        <f>F108</f>
        <v>1</v>
      </c>
      <c r="G107" s="55"/>
      <c r="H107" s="55"/>
    </row>
    <row r="108" spans="1:8" ht="16.8" customHeight="1" x14ac:dyDescent="0.3">
      <c r="A108" s="34" t="s">
        <v>138</v>
      </c>
      <c r="B108" s="47" t="s">
        <v>48</v>
      </c>
      <c r="C108" s="47" t="s">
        <v>45</v>
      </c>
      <c r="D108" s="41" t="s">
        <v>151</v>
      </c>
      <c r="E108" s="41">
        <v>850</v>
      </c>
      <c r="F108" s="56">
        <v>1</v>
      </c>
      <c r="G108" s="55"/>
      <c r="H108" s="55"/>
    </row>
    <row r="109" spans="1:8" ht="57" x14ac:dyDescent="0.3">
      <c r="A109" s="39" t="s">
        <v>148</v>
      </c>
      <c r="B109" s="47" t="s">
        <v>48</v>
      </c>
      <c r="C109" s="47" t="s">
        <v>45</v>
      </c>
      <c r="D109" s="42" t="s">
        <v>147</v>
      </c>
      <c r="E109" s="41"/>
      <c r="F109" s="48">
        <f>F110</f>
        <v>250</v>
      </c>
      <c r="G109" s="55"/>
      <c r="H109" s="55"/>
    </row>
    <row r="110" spans="1:8" ht="24" x14ac:dyDescent="0.3">
      <c r="A110" s="40" t="s">
        <v>25</v>
      </c>
      <c r="B110" s="47" t="s">
        <v>48</v>
      </c>
      <c r="C110" s="47" t="s">
        <v>45</v>
      </c>
      <c r="D110" s="41" t="s">
        <v>147</v>
      </c>
      <c r="E110" s="41">
        <v>200</v>
      </c>
      <c r="F110" s="56">
        <f>F111</f>
        <v>250</v>
      </c>
      <c r="G110" s="55"/>
      <c r="H110" s="55"/>
    </row>
    <row r="111" spans="1:8" ht="24" x14ac:dyDescent="0.3">
      <c r="A111" s="40" t="s">
        <v>26</v>
      </c>
      <c r="B111" s="47" t="s">
        <v>48</v>
      </c>
      <c r="C111" s="47" t="s">
        <v>45</v>
      </c>
      <c r="D111" s="41" t="s">
        <v>147</v>
      </c>
      <c r="E111" s="41">
        <v>240</v>
      </c>
      <c r="F111" s="56">
        <v>250</v>
      </c>
      <c r="G111" s="55"/>
      <c r="H111" s="55"/>
    </row>
    <row r="112" spans="1:8" ht="45.6" x14ac:dyDescent="0.3">
      <c r="A112" s="39" t="s">
        <v>163</v>
      </c>
      <c r="B112" s="47" t="s">
        <v>48</v>
      </c>
      <c r="C112" s="47" t="s">
        <v>45</v>
      </c>
      <c r="D112" s="74">
        <v>9900570240</v>
      </c>
      <c r="E112" s="41"/>
      <c r="F112" s="48">
        <f>F113</f>
        <v>1000</v>
      </c>
      <c r="G112" s="55"/>
      <c r="H112" s="55"/>
    </row>
    <row r="113" spans="1:8" ht="36" x14ac:dyDescent="0.3">
      <c r="A113" s="40" t="s">
        <v>66</v>
      </c>
      <c r="B113" s="47" t="s">
        <v>48</v>
      </c>
      <c r="C113" s="47" t="s">
        <v>45</v>
      </c>
      <c r="D113" s="75">
        <v>9900570240</v>
      </c>
      <c r="E113" s="41">
        <v>200</v>
      </c>
      <c r="F113" s="56">
        <f>F114</f>
        <v>1000</v>
      </c>
      <c r="G113" s="55"/>
      <c r="H113" s="55"/>
    </row>
    <row r="114" spans="1:8" ht="36" x14ac:dyDescent="0.3">
      <c r="A114" s="40" t="s">
        <v>65</v>
      </c>
      <c r="B114" s="47" t="s">
        <v>48</v>
      </c>
      <c r="C114" s="47" t="s">
        <v>45</v>
      </c>
      <c r="D114" s="75">
        <v>9900570240</v>
      </c>
      <c r="E114" s="41">
        <v>240</v>
      </c>
      <c r="F114" s="56">
        <v>1000</v>
      </c>
      <c r="G114" s="55"/>
      <c r="H114" s="55"/>
    </row>
    <row r="115" spans="1:8" ht="57" x14ac:dyDescent="0.3">
      <c r="A115" s="39" t="s">
        <v>164</v>
      </c>
      <c r="B115" s="47" t="s">
        <v>48</v>
      </c>
      <c r="C115" s="47" t="s">
        <v>45</v>
      </c>
      <c r="D115" s="42" t="s">
        <v>166</v>
      </c>
      <c r="E115" s="41"/>
      <c r="F115" s="48">
        <f>F116</f>
        <v>335.55160000000001</v>
      </c>
      <c r="G115" s="55"/>
      <c r="H115" s="55"/>
    </row>
    <row r="116" spans="1:8" ht="36" x14ac:dyDescent="0.3">
      <c r="A116" s="40" t="s">
        <v>66</v>
      </c>
      <c r="B116" s="47" t="s">
        <v>48</v>
      </c>
      <c r="C116" s="47" t="s">
        <v>45</v>
      </c>
      <c r="D116" s="41" t="s">
        <v>166</v>
      </c>
      <c r="E116" s="41">
        <v>200</v>
      </c>
      <c r="F116" s="56">
        <f>F117</f>
        <v>335.55160000000001</v>
      </c>
      <c r="G116" s="55"/>
      <c r="H116" s="55"/>
    </row>
    <row r="117" spans="1:8" ht="36" x14ac:dyDescent="0.3">
      <c r="A117" s="40" t="s">
        <v>65</v>
      </c>
      <c r="B117" s="47" t="s">
        <v>48</v>
      </c>
      <c r="C117" s="47" t="s">
        <v>45</v>
      </c>
      <c r="D117" s="41" t="s">
        <v>166</v>
      </c>
      <c r="E117" s="41">
        <v>240</v>
      </c>
      <c r="F117" s="56">
        <v>335.55160000000001</v>
      </c>
      <c r="G117" s="55"/>
      <c r="H117" s="55"/>
    </row>
    <row r="118" spans="1:8" ht="57" x14ac:dyDescent="0.3">
      <c r="A118" s="39" t="s">
        <v>165</v>
      </c>
      <c r="B118" s="47" t="s">
        <v>48</v>
      </c>
      <c r="C118" s="47" t="s">
        <v>45</v>
      </c>
      <c r="D118" s="42" t="s">
        <v>167</v>
      </c>
      <c r="E118" s="41"/>
      <c r="F118" s="48">
        <f>F119</f>
        <v>115</v>
      </c>
      <c r="G118" s="55"/>
      <c r="H118" s="55"/>
    </row>
    <row r="119" spans="1:8" ht="36" x14ac:dyDescent="0.3">
      <c r="A119" s="40" t="s">
        <v>66</v>
      </c>
      <c r="B119" s="47" t="s">
        <v>48</v>
      </c>
      <c r="C119" s="47" t="s">
        <v>45</v>
      </c>
      <c r="D119" s="41" t="s">
        <v>167</v>
      </c>
      <c r="E119" s="41">
        <v>200</v>
      </c>
      <c r="F119" s="56">
        <f>F120</f>
        <v>115</v>
      </c>
      <c r="G119" s="55"/>
      <c r="H119" s="55"/>
    </row>
    <row r="120" spans="1:8" ht="36" x14ac:dyDescent="0.3">
      <c r="A120" s="40" t="s">
        <v>65</v>
      </c>
      <c r="B120" s="47" t="s">
        <v>48</v>
      </c>
      <c r="C120" s="47" t="s">
        <v>45</v>
      </c>
      <c r="D120" s="41" t="s">
        <v>167</v>
      </c>
      <c r="E120" s="41">
        <v>240</v>
      </c>
      <c r="F120" s="56">
        <v>115</v>
      </c>
      <c r="G120" s="55"/>
      <c r="H120" s="55"/>
    </row>
    <row r="121" spans="1:8" ht="45.6" x14ac:dyDescent="0.3">
      <c r="A121" s="39" t="s">
        <v>63</v>
      </c>
      <c r="B121" s="51" t="s">
        <v>48</v>
      </c>
      <c r="C121" s="51" t="s">
        <v>45</v>
      </c>
      <c r="D121" s="42" t="s">
        <v>111</v>
      </c>
      <c r="E121" s="42"/>
      <c r="F121" s="48">
        <f>F122+F124</f>
        <v>0</v>
      </c>
      <c r="G121" s="48">
        <f t="shared" ref="G121:H121" si="37">G122</f>
        <v>0</v>
      </c>
      <c r="H121" s="48">
        <f t="shared" si="37"/>
        <v>0</v>
      </c>
    </row>
    <row r="122" spans="1:8" ht="36" x14ac:dyDescent="0.3">
      <c r="A122" s="40" t="s">
        <v>158</v>
      </c>
      <c r="B122" s="47" t="s">
        <v>48</v>
      </c>
      <c r="C122" s="47" t="s">
        <v>45</v>
      </c>
      <c r="D122" s="41" t="s">
        <v>111</v>
      </c>
      <c r="E122" s="41">
        <v>400</v>
      </c>
      <c r="F122" s="56">
        <f>F123</f>
        <v>0</v>
      </c>
      <c r="G122" s="56">
        <f t="shared" ref="G122:H122" si="38">G123</f>
        <v>0</v>
      </c>
      <c r="H122" s="56">
        <f t="shared" si="38"/>
        <v>0</v>
      </c>
    </row>
    <row r="123" spans="1:8" x14ac:dyDescent="0.3">
      <c r="A123" s="40" t="s">
        <v>159</v>
      </c>
      <c r="B123" s="47" t="s">
        <v>48</v>
      </c>
      <c r="C123" s="47" t="s">
        <v>45</v>
      </c>
      <c r="D123" s="41" t="s">
        <v>111</v>
      </c>
      <c r="E123" s="41">
        <v>410</v>
      </c>
      <c r="F123" s="56">
        <v>0</v>
      </c>
      <c r="G123" s="55">
        <v>0</v>
      </c>
      <c r="H123" s="55">
        <v>0</v>
      </c>
    </row>
    <row r="124" spans="1:8" ht="36" x14ac:dyDescent="0.3">
      <c r="A124" s="40" t="s">
        <v>66</v>
      </c>
      <c r="B124" s="47" t="s">
        <v>48</v>
      </c>
      <c r="C124" s="47" t="s">
        <v>45</v>
      </c>
      <c r="D124" s="41" t="s">
        <v>111</v>
      </c>
      <c r="E124" s="41">
        <v>200</v>
      </c>
      <c r="F124" s="56">
        <f>F125</f>
        <v>0</v>
      </c>
      <c r="G124" s="55"/>
      <c r="H124" s="55"/>
    </row>
    <row r="125" spans="1:8" ht="36" x14ac:dyDescent="0.3">
      <c r="A125" s="40" t="s">
        <v>65</v>
      </c>
      <c r="B125" s="47" t="s">
        <v>48</v>
      </c>
      <c r="C125" s="47" t="s">
        <v>45</v>
      </c>
      <c r="D125" s="41" t="s">
        <v>111</v>
      </c>
      <c r="E125" s="41">
        <v>240</v>
      </c>
      <c r="F125" s="56">
        <v>0</v>
      </c>
      <c r="G125" s="55"/>
      <c r="H125" s="55"/>
    </row>
    <row r="126" spans="1:8" x14ac:dyDescent="0.3">
      <c r="A126" s="44" t="s">
        <v>76</v>
      </c>
      <c r="B126" s="45" t="s">
        <v>50</v>
      </c>
      <c r="C126" s="45"/>
      <c r="D126" s="62"/>
      <c r="E126" s="62"/>
      <c r="F126" s="48">
        <f>F127</f>
        <v>10</v>
      </c>
      <c r="G126" s="48">
        <f t="shared" ref="G126:H127" si="39">G127</f>
        <v>10</v>
      </c>
      <c r="H126" s="48">
        <f t="shared" si="39"/>
        <v>0</v>
      </c>
    </row>
    <row r="127" spans="1:8" ht="18" customHeight="1" x14ac:dyDescent="0.3">
      <c r="A127" s="39" t="s">
        <v>32</v>
      </c>
      <c r="B127" s="51" t="s">
        <v>50</v>
      </c>
      <c r="C127" s="51" t="s">
        <v>50</v>
      </c>
      <c r="D127" s="42"/>
      <c r="E127" s="42"/>
      <c r="F127" s="48">
        <f>F128</f>
        <v>10</v>
      </c>
      <c r="G127" s="48">
        <f t="shared" si="39"/>
        <v>10</v>
      </c>
      <c r="H127" s="48">
        <f t="shared" si="39"/>
        <v>0</v>
      </c>
    </row>
    <row r="128" spans="1:8" ht="34.200000000000003" x14ac:dyDescent="0.3">
      <c r="A128" s="39" t="s">
        <v>33</v>
      </c>
      <c r="B128" s="51" t="s">
        <v>50</v>
      </c>
      <c r="C128" s="51" t="s">
        <v>50</v>
      </c>
      <c r="D128" s="42" t="s">
        <v>122</v>
      </c>
      <c r="E128" s="42"/>
      <c r="F128" s="48">
        <f>F129</f>
        <v>10</v>
      </c>
      <c r="G128" s="48">
        <f>G129</f>
        <v>10</v>
      </c>
      <c r="H128" s="48">
        <f>H129</f>
        <v>0</v>
      </c>
    </row>
    <row r="129" spans="1:8" ht="36" x14ac:dyDescent="0.3">
      <c r="A129" s="40" t="s">
        <v>66</v>
      </c>
      <c r="B129" s="47" t="s">
        <v>50</v>
      </c>
      <c r="C129" s="47" t="s">
        <v>50</v>
      </c>
      <c r="D129" s="41" t="s">
        <v>122</v>
      </c>
      <c r="E129" s="41">
        <v>200</v>
      </c>
      <c r="F129" s="56">
        <f>F130</f>
        <v>10</v>
      </c>
      <c r="G129" s="56">
        <f>G130</f>
        <v>10</v>
      </c>
      <c r="H129" s="56">
        <f>H130</f>
        <v>0</v>
      </c>
    </row>
    <row r="130" spans="1:8" ht="36" x14ac:dyDescent="0.3">
      <c r="A130" s="40" t="s">
        <v>65</v>
      </c>
      <c r="B130" s="47" t="s">
        <v>50</v>
      </c>
      <c r="C130" s="47" t="s">
        <v>50</v>
      </c>
      <c r="D130" s="41" t="s">
        <v>122</v>
      </c>
      <c r="E130" s="41">
        <v>240</v>
      </c>
      <c r="F130" s="56">
        <v>10</v>
      </c>
      <c r="G130" s="55">
        <v>10</v>
      </c>
      <c r="H130" s="55">
        <v>0</v>
      </c>
    </row>
    <row r="131" spans="1:8" ht="22.8" x14ac:dyDescent="0.3">
      <c r="A131" s="44" t="s">
        <v>34</v>
      </c>
      <c r="B131" s="45" t="s">
        <v>51</v>
      </c>
      <c r="C131" s="45"/>
      <c r="D131" s="62"/>
      <c r="E131" s="62"/>
      <c r="F131" s="48">
        <f>F132</f>
        <v>17559.7</v>
      </c>
      <c r="G131" s="48">
        <f t="shared" ref="G131:H131" si="40">G132</f>
        <v>6939.45</v>
      </c>
      <c r="H131" s="48">
        <f t="shared" si="40"/>
        <v>6138.33</v>
      </c>
    </row>
    <row r="132" spans="1:8" ht="27.6" customHeight="1" x14ac:dyDescent="0.3">
      <c r="A132" s="39" t="s">
        <v>129</v>
      </c>
      <c r="B132" s="51" t="s">
        <v>51</v>
      </c>
      <c r="C132" s="51" t="s">
        <v>37</v>
      </c>
      <c r="D132" s="42"/>
      <c r="E132" s="42"/>
      <c r="F132" s="48">
        <f>F136+F139+F133+F144</f>
        <v>17559.7</v>
      </c>
      <c r="G132" s="48">
        <f t="shared" ref="G132:H132" si="41">G136+G139</f>
        <v>6939.45</v>
      </c>
      <c r="H132" s="48">
        <f t="shared" si="41"/>
        <v>6138.33</v>
      </c>
    </row>
    <row r="133" spans="1:8" ht="22.8" customHeight="1" x14ac:dyDescent="0.3">
      <c r="A133" s="32" t="s">
        <v>155</v>
      </c>
      <c r="B133" s="51" t="s">
        <v>51</v>
      </c>
      <c r="C133" s="51" t="s">
        <v>37</v>
      </c>
      <c r="D133" s="42" t="s">
        <v>156</v>
      </c>
      <c r="E133" s="42"/>
      <c r="F133" s="48">
        <f>F134</f>
        <v>2534.1999999999998</v>
      </c>
      <c r="G133" s="48"/>
      <c r="H133" s="48"/>
    </row>
    <row r="134" spans="1:8" ht="72" x14ac:dyDescent="0.3">
      <c r="A134" s="40" t="s">
        <v>68</v>
      </c>
      <c r="B134" s="47" t="s">
        <v>51</v>
      </c>
      <c r="C134" s="47" t="s">
        <v>37</v>
      </c>
      <c r="D134" s="41" t="s">
        <v>156</v>
      </c>
      <c r="E134" s="41">
        <v>100</v>
      </c>
      <c r="F134" s="56">
        <f>F135</f>
        <v>2534.1999999999998</v>
      </c>
      <c r="G134" s="56"/>
      <c r="H134" s="56"/>
    </row>
    <row r="135" spans="1:8" ht="31.2" customHeight="1" x14ac:dyDescent="0.3">
      <c r="A135" s="40" t="s">
        <v>36</v>
      </c>
      <c r="B135" s="47" t="s">
        <v>51</v>
      </c>
      <c r="C135" s="47" t="s">
        <v>37</v>
      </c>
      <c r="D135" s="41" t="s">
        <v>156</v>
      </c>
      <c r="E135" s="41">
        <v>110</v>
      </c>
      <c r="F135" s="56">
        <v>2534.1999999999998</v>
      </c>
      <c r="G135" s="56"/>
      <c r="H135" s="56"/>
    </row>
    <row r="136" spans="1:8" ht="45.6" x14ac:dyDescent="0.3">
      <c r="A136" s="39" t="s">
        <v>130</v>
      </c>
      <c r="B136" s="51" t="s">
        <v>51</v>
      </c>
      <c r="C136" s="51" t="s">
        <v>37</v>
      </c>
      <c r="D136" s="42" t="s">
        <v>112</v>
      </c>
      <c r="E136" s="42"/>
      <c r="F136" s="48">
        <f>F137</f>
        <v>3594.3</v>
      </c>
      <c r="G136" s="48">
        <f t="shared" ref="G136:H136" si="42">G137</f>
        <v>6128.5</v>
      </c>
      <c r="H136" s="48">
        <f t="shared" si="42"/>
        <v>6128.5</v>
      </c>
    </row>
    <row r="137" spans="1:8" ht="72" x14ac:dyDescent="0.3">
      <c r="A137" s="40" t="s">
        <v>68</v>
      </c>
      <c r="B137" s="47" t="s">
        <v>51</v>
      </c>
      <c r="C137" s="47" t="s">
        <v>37</v>
      </c>
      <c r="D137" s="41" t="s">
        <v>112</v>
      </c>
      <c r="E137" s="41">
        <v>100</v>
      </c>
      <c r="F137" s="56">
        <f>F138</f>
        <v>3594.3</v>
      </c>
      <c r="G137" s="56">
        <f t="shared" ref="G137" si="43">G138</f>
        <v>6128.5</v>
      </c>
      <c r="H137" s="56">
        <f t="shared" ref="H137" si="44">H138</f>
        <v>6128.5</v>
      </c>
    </row>
    <row r="138" spans="1:8" ht="24" x14ac:dyDescent="0.3">
      <c r="A138" s="40" t="s">
        <v>36</v>
      </c>
      <c r="B138" s="47" t="s">
        <v>51</v>
      </c>
      <c r="C138" s="47" t="s">
        <v>37</v>
      </c>
      <c r="D138" s="41" t="s">
        <v>112</v>
      </c>
      <c r="E138" s="41">
        <v>110</v>
      </c>
      <c r="F138" s="56">
        <v>3594.3</v>
      </c>
      <c r="G138" s="55">
        <v>6128.5</v>
      </c>
      <c r="H138" s="55">
        <v>6128.5</v>
      </c>
    </row>
    <row r="139" spans="1:8" ht="45.6" x14ac:dyDescent="0.3">
      <c r="A139" s="39" t="s">
        <v>74</v>
      </c>
      <c r="B139" s="51" t="s">
        <v>51</v>
      </c>
      <c r="C139" s="51" t="s">
        <v>37</v>
      </c>
      <c r="D139" s="42" t="s">
        <v>120</v>
      </c>
      <c r="E139" s="42"/>
      <c r="F139" s="48">
        <f>F140+F142</f>
        <v>931.2</v>
      </c>
      <c r="G139" s="48">
        <f t="shared" ref="G139:H139" si="45">G140+G142</f>
        <v>810.95</v>
      </c>
      <c r="H139" s="48">
        <f t="shared" si="45"/>
        <v>9.83</v>
      </c>
    </row>
    <row r="140" spans="1:8" ht="36" x14ac:dyDescent="0.3">
      <c r="A140" s="40" t="s">
        <v>66</v>
      </c>
      <c r="B140" s="47" t="s">
        <v>51</v>
      </c>
      <c r="C140" s="47" t="s">
        <v>37</v>
      </c>
      <c r="D140" s="41" t="s">
        <v>120</v>
      </c>
      <c r="E140" s="41">
        <v>200</v>
      </c>
      <c r="F140" s="56">
        <f>F141</f>
        <v>930.2</v>
      </c>
      <c r="G140" s="56">
        <f t="shared" ref="G140:H140" si="46">G141</f>
        <v>810.95</v>
      </c>
      <c r="H140" s="56">
        <f t="shared" si="46"/>
        <v>9.83</v>
      </c>
    </row>
    <row r="141" spans="1:8" ht="36" x14ac:dyDescent="0.3">
      <c r="A141" s="40" t="s">
        <v>65</v>
      </c>
      <c r="B141" s="47" t="s">
        <v>51</v>
      </c>
      <c r="C141" s="47" t="s">
        <v>37</v>
      </c>
      <c r="D141" s="41" t="s">
        <v>120</v>
      </c>
      <c r="E141" s="41">
        <v>240</v>
      </c>
      <c r="F141" s="56">
        <v>930.2</v>
      </c>
      <c r="G141" s="55">
        <v>810.95</v>
      </c>
      <c r="H141" s="55">
        <v>9.83</v>
      </c>
    </row>
    <row r="142" spans="1:8" x14ac:dyDescent="0.3">
      <c r="A142" s="40" t="s">
        <v>12</v>
      </c>
      <c r="B142" s="47" t="s">
        <v>51</v>
      </c>
      <c r="C142" s="47" t="s">
        <v>37</v>
      </c>
      <c r="D142" s="41" t="s">
        <v>120</v>
      </c>
      <c r="E142" s="41">
        <v>800</v>
      </c>
      <c r="F142" s="56">
        <f>F143</f>
        <v>1</v>
      </c>
      <c r="G142" s="56">
        <f t="shared" ref="G142:H142" si="47">G143</f>
        <v>0</v>
      </c>
      <c r="H142" s="56">
        <f t="shared" si="47"/>
        <v>0</v>
      </c>
    </row>
    <row r="143" spans="1:8" ht="36" x14ac:dyDescent="0.3">
      <c r="A143" s="40" t="s">
        <v>13</v>
      </c>
      <c r="B143" s="47" t="s">
        <v>51</v>
      </c>
      <c r="C143" s="47" t="s">
        <v>37</v>
      </c>
      <c r="D143" s="41" t="s">
        <v>120</v>
      </c>
      <c r="E143" s="41">
        <v>850</v>
      </c>
      <c r="F143" s="56">
        <v>1</v>
      </c>
      <c r="G143" s="55">
        <v>0</v>
      </c>
      <c r="H143" s="55">
        <v>0</v>
      </c>
    </row>
    <row r="144" spans="1:8" ht="45.6" x14ac:dyDescent="0.3">
      <c r="A144" s="39" t="s">
        <v>192</v>
      </c>
      <c r="B144" s="51" t="s">
        <v>51</v>
      </c>
      <c r="C144" s="51" t="s">
        <v>37</v>
      </c>
      <c r="D144" s="42" t="s">
        <v>191</v>
      </c>
      <c r="E144" s="42"/>
      <c r="F144" s="48">
        <f>F145+F147</f>
        <v>10500</v>
      </c>
      <c r="G144" s="53"/>
      <c r="H144" s="53"/>
    </row>
    <row r="145" spans="1:8" ht="36" x14ac:dyDescent="0.3">
      <c r="A145" s="40" t="s">
        <v>66</v>
      </c>
      <c r="B145" s="47" t="s">
        <v>51</v>
      </c>
      <c r="C145" s="47" t="s">
        <v>37</v>
      </c>
      <c r="D145" s="41" t="s">
        <v>190</v>
      </c>
      <c r="E145" s="41">
        <v>200</v>
      </c>
      <c r="F145" s="56">
        <f>F146</f>
        <v>10000</v>
      </c>
      <c r="G145" s="55"/>
      <c r="H145" s="55"/>
    </row>
    <row r="146" spans="1:8" ht="36" x14ac:dyDescent="0.3">
      <c r="A146" s="40" t="s">
        <v>65</v>
      </c>
      <c r="B146" s="47" t="s">
        <v>51</v>
      </c>
      <c r="C146" s="47" t="s">
        <v>37</v>
      </c>
      <c r="D146" s="41" t="s">
        <v>190</v>
      </c>
      <c r="E146" s="41">
        <v>240</v>
      </c>
      <c r="F146" s="56">
        <v>10000</v>
      </c>
      <c r="G146" s="55"/>
      <c r="H146" s="55"/>
    </row>
    <row r="147" spans="1:8" ht="36" x14ac:dyDescent="0.3">
      <c r="A147" s="40" t="s">
        <v>66</v>
      </c>
      <c r="B147" s="47" t="s">
        <v>51</v>
      </c>
      <c r="C147" s="47" t="s">
        <v>37</v>
      </c>
      <c r="D147" s="41" t="s">
        <v>193</v>
      </c>
      <c r="E147" s="41">
        <v>200</v>
      </c>
      <c r="F147" s="56">
        <f>F148</f>
        <v>500</v>
      </c>
      <c r="G147" s="55"/>
      <c r="H147" s="55"/>
    </row>
    <row r="148" spans="1:8" ht="36" x14ac:dyDescent="0.3">
      <c r="A148" s="40" t="s">
        <v>65</v>
      </c>
      <c r="B148" s="47" t="s">
        <v>51</v>
      </c>
      <c r="C148" s="47" t="s">
        <v>37</v>
      </c>
      <c r="D148" s="41" t="s">
        <v>193</v>
      </c>
      <c r="E148" s="41">
        <v>240</v>
      </c>
      <c r="F148" s="56">
        <v>500</v>
      </c>
      <c r="G148" s="55"/>
      <c r="H148" s="55"/>
    </row>
    <row r="149" spans="1:8" x14ac:dyDescent="0.3">
      <c r="A149" s="44" t="s">
        <v>53</v>
      </c>
      <c r="B149" s="67" t="s">
        <v>57</v>
      </c>
      <c r="C149" s="67"/>
      <c r="D149" s="67"/>
      <c r="E149" s="67"/>
      <c r="F149" s="31">
        <f>F150</f>
        <v>347.05</v>
      </c>
      <c r="G149" s="31">
        <f t="shared" ref="G149:H149" si="48">G150</f>
        <v>368.2</v>
      </c>
      <c r="H149" s="31">
        <f t="shared" si="48"/>
        <v>382.92599999999999</v>
      </c>
    </row>
    <row r="150" spans="1:8" x14ac:dyDescent="0.3">
      <c r="A150" s="39" t="s">
        <v>75</v>
      </c>
      <c r="B150" s="68" t="s">
        <v>57</v>
      </c>
      <c r="C150" s="68" t="s">
        <v>37</v>
      </c>
      <c r="D150" s="68"/>
      <c r="E150" s="68"/>
      <c r="F150" s="31">
        <f>F151</f>
        <v>347.05</v>
      </c>
      <c r="G150" s="31">
        <f t="shared" ref="G150:H150" si="49">G151</f>
        <v>368.2</v>
      </c>
      <c r="H150" s="31">
        <f t="shared" si="49"/>
        <v>382.92599999999999</v>
      </c>
    </row>
    <row r="151" spans="1:8" ht="22.8" x14ac:dyDescent="0.3">
      <c r="A151" s="39" t="s">
        <v>128</v>
      </c>
      <c r="B151" s="68" t="s">
        <v>57</v>
      </c>
      <c r="C151" s="68" t="s">
        <v>37</v>
      </c>
      <c r="D151" s="68" t="s">
        <v>113</v>
      </c>
      <c r="E151" s="68"/>
      <c r="F151" s="31">
        <f>F152</f>
        <v>347.05</v>
      </c>
      <c r="G151" s="31">
        <f t="shared" ref="G151:H151" si="50">G152</f>
        <v>368.2</v>
      </c>
      <c r="H151" s="31">
        <f t="shared" si="50"/>
        <v>382.92599999999999</v>
      </c>
    </row>
    <row r="152" spans="1:8" ht="24" x14ac:dyDescent="0.3">
      <c r="A152" s="40" t="s">
        <v>56</v>
      </c>
      <c r="B152" s="69" t="s">
        <v>57</v>
      </c>
      <c r="C152" s="69" t="s">
        <v>37</v>
      </c>
      <c r="D152" s="69" t="s">
        <v>113</v>
      </c>
      <c r="E152" s="69" t="s">
        <v>58</v>
      </c>
      <c r="F152" s="70">
        <f>F153</f>
        <v>347.05</v>
      </c>
      <c r="G152" s="70">
        <f t="shared" ref="G152:H152" si="51">G153</f>
        <v>368.2</v>
      </c>
      <c r="H152" s="70">
        <f t="shared" si="51"/>
        <v>382.92599999999999</v>
      </c>
    </row>
    <row r="153" spans="1:8" ht="24" x14ac:dyDescent="0.3">
      <c r="A153" s="40" t="s">
        <v>54</v>
      </c>
      <c r="B153" s="69" t="s">
        <v>57</v>
      </c>
      <c r="C153" s="69" t="s">
        <v>37</v>
      </c>
      <c r="D153" s="69" t="s">
        <v>113</v>
      </c>
      <c r="E153" s="69" t="s">
        <v>59</v>
      </c>
      <c r="F153" s="70">
        <v>347.05</v>
      </c>
      <c r="G153" s="55">
        <v>368.2</v>
      </c>
      <c r="H153" s="55">
        <v>382.92599999999999</v>
      </c>
    </row>
    <row r="154" spans="1:8" x14ac:dyDescent="0.3">
      <c r="A154" s="77" t="s">
        <v>199</v>
      </c>
      <c r="B154" s="78" t="s">
        <v>91</v>
      </c>
      <c r="C154" s="78"/>
      <c r="D154" s="78"/>
      <c r="E154" s="78"/>
      <c r="F154" s="79">
        <f>F155</f>
        <v>5000</v>
      </c>
      <c r="G154" s="80"/>
      <c r="H154" s="80"/>
    </row>
    <row r="155" spans="1:8" x14ac:dyDescent="0.3">
      <c r="A155" s="39" t="s">
        <v>200</v>
      </c>
      <c r="B155" s="68" t="s">
        <v>91</v>
      </c>
      <c r="C155" s="68" t="s">
        <v>38</v>
      </c>
      <c r="D155" s="68"/>
      <c r="E155" s="68"/>
      <c r="F155" s="31">
        <f>F156</f>
        <v>5000</v>
      </c>
      <c r="G155" s="53"/>
      <c r="H155" s="53"/>
    </row>
    <row r="156" spans="1:8" ht="57" x14ac:dyDescent="0.3">
      <c r="A156" s="39" t="s">
        <v>201</v>
      </c>
      <c r="B156" s="68" t="s">
        <v>91</v>
      </c>
      <c r="C156" s="68" t="s">
        <v>38</v>
      </c>
      <c r="D156" s="68" t="s">
        <v>196</v>
      </c>
      <c r="E156" s="68"/>
      <c r="F156" s="31">
        <f>F157+F159</f>
        <v>5000</v>
      </c>
      <c r="G156" s="53"/>
      <c r="H156" s="53"/>
    </row>
    <row r="157" spans="1:8" ht="36" x14ac:dyDescent="0.3">
      <c r="A157" s="40" t="s">
        <v>158</v>
      </c>
      <c r="B157" s="69" t="s">
        <v>91</v>
      </c>
      <c r="C157" s="69" t="s">
        <v>38</v>
      </c>
      <c r="D157" s="69" t="s">
        <v>194</v>
      </c>
      <c r="E157" s="69" t="s">
        <v>197</v>
      </c>
      <c r="F157" s="70">
        <f>F158</f>
        <v>3000</v>
      </c>
      <c r="G157" s="55"/>
      <c r="H157" s="55"/>
    </row>
    <row r="158" spans="1:8" x14ac:dyDescent="0.3">
      <c r="A158" s="40" t="s">
        <v>159</v>
      </c>
      <c r="B158" s="69" t="s">
        <v>91</v>
      </c>
      <c r="C158" s="69" t="s">
        <v>38</v>
      </c>
      <c r="D158" s="69" t="s">
        <v>194</v>
      </c>
      <c r="E158" s="69" t="s">
        <v>198</v>
      </c>
      <c r="F158" s="70">
        <v>3000</v>
      </c>
      <c r="G158" s="55"/>
      <c r="H158" s="55"/>
    </row>
    <row r="159" spans="1:8" ht="36" x14ac:dyDescent="0.3">
      <c r="A159" s="40" t="s">
        <v>158</v>
      </c>
      <c r="B159" s="69" t="s">
        <v>91</v>
      </c>
      <c r="C159" s="69" t="s">
        <v>38</v>
      </c>
      <c r="D159" s="69" t="s">
        <v>195</v>
      </c>
      <c r="E159" s="69" t="s">
        <v>197</v>
      </c>
      <c r="F159" s="70">
        <f>F160</f>
        <v>2000</v>
      </c>
      <c r="G159" s="55"/>
      <c r="H159" s="55"/>
    </row>
    <row r="160" spans="1:8" x14ac:dyDescent="0.3">
      <c r="A160" s="40" t="s">
        <v>159</v>
      </c>
      <c r="B160" s="69" t="s">
        <v>91</v>
      </c>
      <c r="C160" s="69" t="s">
        <v>38</v>
      </c>
      <c r="D160" s="69" t="s">
        <v>195</v>
      </c>
      <c r="E160" s="69" t="s">
        <v>198</v>
      </c>
      <c r="F160" s="70">
        <v>2000</v>
      </c>
      <c r="G160" s="55"/>
      <c r="H160" s="55"/>
    </row>
    <row r="161" spans="1:8" x14ac:dyDescent="0.3">
      <c r="A161" s="40" t="s">
        <v>89</v>
      </c>
      <c r="B161" s="69" t="s">
        <v>90</v>
      </c>
      <c r="C161" s="69" t="s">
        <v>90</v>
      </c>
      <c r="D161" s="69" t="s">
        <v>118</v>
      </c>
      <c r="E161" s="69" t="s">
        <v>119</v>
      </c>
      <c r="F161" s="70"/>
      <c r="G161" s="55">
        <v>606.11800000000005</v>
      </c>
      <c r="H161" s="55">
        <v>1069.6379999999999</v>
      </c>
    </row>
    <row r="162" spans="1:8" x14ac:dyDescent="0.3">
      <c r="A162" s="39" t="s">
        <v>55</v>
      </c>
      <c r="B162" s="71"/>
      <c r="C162" s="71"/>
      <c r="D162" s="71"/>
      <c r="E162" s="71"/>
      <c r="F162" s="72">
        <f>F7+F45+F52+F62+F74+F126+F131+F149+F161+F154</f>
        <v>56370</v>
      </c>
      <c r="G162" s="72">
        <f>G7+G45+G52+G62+G74+G126+G131+G149+G161</f>
        <v>24610.000000000004</v>
      </c>
      <c r="H162" s="72">
        <f>H7+H45+H52+H62+H74+H126+H131+H149+H161</f>
        <v>21770</v>
      </c>
    </row>
    <row r="163" spans="1:8" x14ac:dyDescent="0.3">
      <c r="B163" s="4"/>
      <c r="C163" s="4"/>
      <c r="D163" s="4"/>
      <c r="E163" s="4"/>
      <c r="F163" s="5"/>
    </row>
    <row r="164" spans="1:8" x14ac:dyDescent="0.3">
      <c r="B164" s="4"/>
      <c r="C164" s="4"/>
      <c r="D164" s="4"/>
      <c r="E164" s="4"/>
      <c r="F164" s="5"/>
    </row>
    <row r="165" spans="1:8" x14ac:dyDescent="0.3">
      <c r="B165" s="4"/>
      <c r="C165" s="4"/>
      <c r="D165" s="4"/>
      <c r="E165" s="4"/>
      <c r="F165" s="5"/>
    </row>
    <row r="166" spans="1:8" x14ac:dyDescent="0.3">
      <c r="B166" s="4"/>
      <c r="C166" s="4"/>
      <c r="D166" s="4"/>
      <c r="E166" s="4"/>
      <c r="F166" s="5"/>
    </row>
    <row r="167" spans="1:8" x14ac:dyDescent="0.3">
      <c r="B167" s="4"/>
      <c r="C167" s="4"/>
      <c r="D167" s="4"/>
      <c r="E167" s="4"/>
      <c r="F167" s="5"/>
    </row>
    <row r="168" spans="1:8" x14ac:dyDescent="0.3">
      <c r="B168" s="4"/>
      <c r="C168" s="4"/>
      <c r="D168" s="4"/>
      <c r="E168" s="4"/>
      <c r="F168" s="5"/>
    </row>
    <row r="169" spans="1:8" x14ac:dyDescent="0.3">
      <c r="B169" s="4"/>
      <c r="C169" s="4"/>
      <c r="D169" s="4"/>
      <c r="E169" s="4"/>
      <c r="F169" s="5"/>
    </row>
  </sheetData>
  <mergeCells count="5">
    <mergeCell ref="D1:H1"/>
    <mergeCell ref="E3:H3"/>
    <mergeCell ref="A4:H4"/>
    <mergeCell ref="A5:H5"/>
    <mergeCell ref="B2:H2"/>
  </mergeCells>
  <pageMargins left="0.98425196850393704" right="0.11811023622047245" top="0.35433070866141736" bottom="0.35433070866141736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zoomScale="85" zoomScaleNormal="85" workbookViewId="0">
      <selection activeCell="A10" sqref="A10"/>
    </sheetView>
  </sheetViews>
  <sheetFormatPr defaultRowHeight="14.4" x14ac:dyDescent="0.3"/>
  <cols>
    <col min="1" max="1" width="34.6640625" style="10" customWidth="1"/>
    <col min="2" max="2" width="11.109375" customWidth="1"/>
    <col min="3" max="3" width="3.6640625" customWidth="1"/>
    <col min="4" max="4" width="3.109375" customWidth="1"/>
    <col min="5" max="5" width="2.77734375" customWidth="1"/>
    <col min="6" max="6" width="10.44140625" style="6" customWidth="1"/>
    <col min="7" max="7" width="10.21875" style="6" customWidth="1"/>
    <col min="8" max="8" width="10.88671875" style="6" customWidth="1"/>
  </cols>
  <sheetData>
    <row r="1" spans="1:8" x14ac:dyDescent="0.3">
      <c r="A1" s="11"/>
      <c r="B1" s="12"/>
      <c r="C1" s="86" t="s">
        <v>203</v>
      </c>
      <c r="D1" s="86"/>
      <c r="E1" s="86"/>
      <c r="F1" s="86"/>
      <c r="G1" s="86"/>
      <c r="H1" s="86"/>
    </row>
    <row r="2" spans="1:8" ht="38.4" customHeight="1" x14ac:dyDescent="0.3">
      <c r="A2" s="11"/>
      <c r="B2" s="87" t="s">
        <v>205</v>
      </c>
      <c r="C2" s="87"/>
      <c r="D2" s="87"/>
      <c r="E2" s="87"/>
      <c r="F2" s="87"/>
      <c r="G2" s="87"/>
      <c r="H2" s="87"/>
    </row>
    <row r="3" spans="1:8" ht="14.4" customHeight="1" x14ac:dyDescent="0.3">
      <c r="A3" s="11"/>
      <c r="B3" s="13"/>
      <c r="C3" s="13"/>
      <c r="D3" s="13"/>
      <c r="E3" s="88" t="s">
        <v>80</v>
      </c>
      <c r="F3" s="88"/>
      <c r="G3" s="88"/>
      <c r="H3" s="88"/>
    </row>
    <row r="4" spans="1:8" ht="46.8" customHeight="1" x14ac:dyDescent="0.3">
      <c r="A4" s="89" t="s">
        <v>181</v>
      </c>
      <c r="B4" s="89"/>
      <c r="C4" s="89"/>
      <c r="D4" s="89"/>
      <c r="E4" s="89"/>
      <c r="F4" s="89"/>
      <c r="G4" s="89"/>
      <c r="H4" s="89"/>
    </row>
    <row r="5" spans="1:8" ht="15" customHeight="1" x14ac:dyDescent="0.3">
      <c r="A5" s="14"/>
      <c r="B5" s="14"/>
      <c r="C5" s="14"/>
      <c r="D5" s="14"/>
      <c r="E5" s="14"/>
      <c r="F5" s="14"/>
      <c r="G5" s="14"/>
      <c r="H5" s="14" t="s">
        <v>204</v>
      </c>
    </row>
    <row r="6" spans="1:8" s="8" customFormat="1" x14ac:dyDescent="0.3">
      <c r="A6" s="15" t="s">
        <v>0</v>
      </c>
      <c r="B6" s="16" t="s">
        <v>2</v>
      </c>
      <c r="C6" s="16" t="s">
        <v>3</v>
      </c>
      <c r="D6" s="16" t="s">
        <v>61</v>
      </c>
      <c r="E6" s="38" t="s">
        <v>1</v>
      </c>
      <c r="F6" s="17" t="s">
        <v>140</v>
      </c>
      <c r="G6" s="17" t="s">
        <v>150</v>
      </c>
      <c r="H6" s="17" t="s">
        <v>182</v>
      </c>
    </row>
    <row r="7" spans="1:8" s="8" customFormat="1" x14ac:dyDescent="0.3">
      <c r="A7" s="15" t="s">
        <v>0</v>
      </c>
      <c r="B7" s="18"/>
      <c r="C7" s="18"/>
      <c r="D7" s="18"/>
      <c r="E7" s="18"/>
      <c r="F7" s="19"/>
      <c r="G7" s="20"/>
      <c r="H7" s="20"/>
    </row>
    <row r="8" spans="1:8" s="8" customFormat="1" x14ac:dyDescent="0.3">
      <c r="A8" s="15" t="s">
        <v>4</v>
      </c>
      <c r="B8" s="21"/>
      <c r="C8" s="22"/>
      <c r="D8" s="22"/>
      <c r="E8" s="22"/>
      <c r="F8" s="23">
        <f>F9+F12+F22+F26+F29</f>
        <v>7640.8200000000006</v>
      </c>
      <c r="G8" s="23">
        <f t="shared" ref="G8:H8" si="0">G9+G12+G22+G26+G29</f>
        <v>6845.2000000000007</v>
      </c>
      <c r="H8" s="23">
        <f t="shared" si="0"/>
        <v>6336.8</v>
      </c>
    </row>
    <row r="9" spans="1:8" s="8" customFormat="1" ht="57" x14ac:dyDescent="0.3">
      <c r="A9" s="15" t="s">
        <v>5</v>
      </c>
      <c r="B9" s="21"/>
      <c r="C9" s="22"/>
      <c r="D9" s="22"/>
      <c r="E9" s="22"/>
      <c r="F9" s="23">
        <f>F10</f>
        <v>991.42</v>
      </c>
      <c r="G9" s="23">
        <f t="shared" ref="G9:H9" si="1">G10</f>
        <v>1080</v>
      </c>
      <c r="H9" s="23">
        <f t="shared" si="1"/>
        <v>1080</v>
      </c>
    </row>
    <row r="10" spans="1:8" s="8" customFormat="1" ht="40.200000000000003" customHeight="1" x14ac:dyDescent="0.3">
      <c r="A10" s="24" t="s">
        <v>117</v>
      </c>
      <c r="B10" s="21" t="s">
        <v>103</v>
      </c>
      <c r="C10" s="22">
        <v>100</v>
      </c>
      <c r="D10" s="22"/>
      <c r="E10" s="22"/>
      <c r="F10" s="19">
        <f>F11</f>
        <v>991.42</v>
      </c>
      <c r="G10" s="19">
        <f t="shared" ref="G10:H10" si="2">G11</f>
        <v>1080</v>
      </c>
      <c r="H10" s="19">
        <f t="shared" si="2"/>
        <v>1080</v>
      </c>
    </row>
    <row r="11" spans="1:8" s="8" customFormat="1" ht="72" x14ac:dyDescent="0.3">
      <c r="A11" s="24" t="s">
        <v>6</v>
      </c>
      <c r="B11" s="21" t="s">
        <v>103</v>
      </c>
      <c r="C11" s="22">
        <v>120</v>
      </c>
      <c r="D11" s="22" t="s">
        <v>37</v>
      </c>
      <c r="E11" s="22" t="s">
        <v>38</v>
      </c>
      <c r="F11" s="19">
        <v>991.42</v>
      </c>
      <c r="G11" s="20">
        <v>1080</v>
      </c>
      <c r="H11" s="20">
        <v>1080</v>
      </c>
    </row>
    <row r="12" spans="1:8" s="8" customFormat="1" ht="68.400000000000006" x14ac:dyDescent="0.3">
      <c r="A12" s="15" t="s">
        <v>9</v>
      </c>
      <c r="B12" s="25"/>
      <c r="C12" s="25"/>
      <c r="D12" s="26"/>
      <c r="E12" s="26"/>
      <c r="F12" s="23">
        <f>F14+F16+F18+F20</f>
        <v>5135.1000000000004</v>
      </c>
      <c r="G12" s="23">
        <f t="shared" ref="G12:H12" si="3">G14+G16+G18+G20</f>
        <v>5231.1000000000004</v>
      </c>
      <c r="H12" s="23">
        <f t="shared" si="3"/>
        <v>4961.1000000000004</v>
      </c>
    </row>
    <row r="13" spans="1:8" s="8" customFormat="1" ht="37.799999999999997" customHeight="1" x14ac:dyDescent="0.3">
      <c r="A13" s="24" t="s">
        <v>116</v>
      </c>
      <c r="B13" s="25" t="s">
        <v>104</v>
      </c>
      <c r="C13" s="27"/>
      <c r="D13" s="27"/>
      <c r="E13" s="27"/>
      <c r="F13" s="19">
        <f>F12</f>
        <v>5135.1000000000004</v>
      </c>
      <c r="G13" s="19">
        <f t="shared" ref="G13:H13" si="4">G12</f>
        <v>5231.1000000000004</v>
      </c>
      <c r="H13" s="19">
        <f t="shared" si="4"/>
        <v>4961.1000000000004</v>
      </c>
    </row>
    <row r="14" spans="1:8" s="8" customFormat="1" ht="48" x14ac:dyDescent="0.3">
      <c r="A14" s="24" t="s">
        <v>81</v>
      </c>
      <c r="B14" s="27" t="s">
        <v>105</v>
      </c>
      <c r="C14" s="27">
        <v>100</v>
      </c>
      <c r="D14" s="27"/>
      <c r="E14" s="27"/>
      <c r="F14" s="19">
        <f>F15</f>
        <v>4543.7</v>
      </c>
      <c r="G14" s="19">
        <f t="shared" ref="G14:H14" si="5">G15</f>
        <v>4952</v>
      </c>
      <c r="H14" s="19">
        <f t="shared" si="5"/>
        <v>4952</v>
      </c>
    </row>
    <row r="15" spans="1:8" s="8" customFormat="1" ht="24" x14ac:dyDescent="0.3">
      <c r="A15" s="24" t="s">
        <v>7</v>
      </c>
      <c r="B15" s="27" t="s">
        <v>105</v>
      </c>
      <c r="C15" s="27">
        <v>120</v>
      </c>
      <c r="D15" s="22" t="s">
        <v>37</v>
      </c>
      <c r="E15" s="22" t="s">
        <v>39</v>
      </c>
      <c r="F15" s="19">
        <v>4543.7</v>
      </c>
      <c r="G15" s="55">
        <v>4952</v>
      </c>
      <c r="H15" s="55">
        <v>4952</v>
      </c>
    </row>
    <row r="16" spans="1:8" s="8" customFormat="1" ht="57" x14ac:dyDescent="0.3">
      <c r="A16" s="15" t="s">
        <v>97</v>
      </c>
      <c r="B16" s="28" t="s">
        <v>114</v>
      </c>
      <c r="C16" s="22" t="s">
        <v>95</v>
      </c>
      <c r="D16" s="26"/>
      <c r="E16" s="26"/>
      <c r="F16" s="19">
        <f>F17</f>
        <v>0.1</v>
      </c>
      <c r="G16" s="19">
        <f t="shared" ref="G16:H16" si="6">G17</f>
        <v>0.1</v>
      </c>
      <c r="H16" s="19">
        <f t="shared" si="6"/>
        <v>0.1</v>
      </c>
    </row>
    <row r="17" spans="1:8" s="8" customFormat="1" ht="36" x14ac:dyDescent="0.3">
      <c r="A17" s="24" t="s">
        <v>65</v>
      </c>
      <c r="B17" s="21" t="s">
        <v>114</v>
      </c>
      <c r="C17" s="22" t="s">
        <v>96</v>
      </c>
      <c r="D17" s="22" t="s">
        <v>37</v>
      </c>
      <c r="E17" s="22" t="s">
        <v>39</v>
      </c>
      <c r="F17" s="19">
        <v>0.1</v>
      </c>
      <c r="G17" s="20">
        <v>0.1</v>
      </c>
      <c r="H17" s="20">
        <v>0.1</v>
      </c>
    </row>
    <row r="18" spans="1:8" s="8" customFormat="1" ht="22.8" x14ac:dyDescent="0.3">
      <c r="A18" s="15" t="s">
        <v>99</v>
      </c>
      <c r="B18" s="25" t="s">
        <v>106</v>
      </c>
      <c r="C18" s="27">
        <v>200</v>
      </c>
      <c r="D18" s="22"/>
      <c r="E18" s="22"/>
      <c r="F18" s="19">
        <f>F19</f>
        <v>508.3</v>
      </c>
      <c r="G18" s="19">
        <f t="shared" ref="G18:H18" si="7">G19</f>
        <v>199</v>
      </c>
      <c r="H18" s="19">
        <f t="shared" si="7"/>
        <v>9</v>
      </c>
    </row>
    <row r="19" spans="1:8" s="8" customFormat="1" ht="24" x14ac:dyDescent="0.3">
      <c r="A19" s="24" t="s">
        <v>11</v>
      </c>
      <c r="B19" s="27" t="s">
        <v>106</v>
      </c>
      <c r="C19" s="27">
        <v>240</v>
      </c>
      <c r="D19" s="22" t="s">
        <v>37</v>
      </c>
      <c r="E19" s="22" t="s">
        <v>39</v>
      </c>
      <c r="F19" s="19">
        <v>508.3</v>
      </c>
      <c r="G19" s="20">
        <v>199</v>
      </c>
      <c r="H19" s="20">
        <v>9</v>
      </c>
    </row>
    <row r="20" spans="1:8" s="8" customFormat="1" x14ac:dyDescent="0.3">
      <c r="A20" s="29" t="s">
        <v>12</v>
      </c>
      <c r="B20" s="25" t="s">
        <v>106</v>
      </c>
      <c r="C20" s="27">
        <v>800</v>
      </c>
      <c r="D20" s="22"/>
      <c r="E20" s="22"/>
      <c r="F20" s="19">
        <f>F21</f>
        <v>83</v>
      </c>
      <c r="G20" s="19">
        <f t="shared" ref="G20:H20" si="8">G21</f>
        <v>80</v>
      </c>
      <c r="H20" s="19">
        <f t="shared" si="8"/>
        <v>0</v>
      </c>
    </row>
    <row r="21" spans="1:8" s="8" customFormat="1" ht="36" x14ac:dyDescent="0.3">
      <c r="A21" s="24" t="s">
        <v>13</v>
      </c>
      <c r="B21" s="27" t="s">
        <v>106</v>
      </c>
      <c r="C21" s="27">
        <v>850</v>
      </c>
      <c r="D21" s="22" t="s">
        <v>37</v>
      </c>
      <c r="E21" s="22" t="s">
        <v>39</v>
      </c>
      <c r="F21" s="19">
        <v>83</v>
      </c>
      <c r="G21" s="20">
        <v>80</v>
      </c>
      <c r="H21" s="20">
        <v>0</v>
      </c>
    </row>
    <row r="22" spans="1:8" s="8" customFormat="1" ht="45.6" x14ac:dyDescent="0.3">
      <c r="A22" s="15" t="s">
        <v>137</v>
      </c>
      <c r="B22" s="30"/>
      <c r="C22" s="25"/>
      <c r="D22" s="26"/>
      <c r="E22" s="26"/>
      <c r="F22" s="31">
        <f>F24</f>
        <v>77.599999999999994</v>
      </c>
      <c r="G22" s="31">
        <f t="shared" ref="G22:H22" si="9">G24</f>
        <v>78</v>
      </c>
      <c r="H22" s="31">
        <f t="shared" si="9"/>
        <v>78</v>
      </c>
    </row>
    <row r="23" spans="1:8" s="8" customFormat="1" ht="72" x14ac:dyDescent="0.3">
      <c r="A23" s="24" t="s">
        <v>136</v>
      </c>
      <c r="B23" s="25" t="s">
        <v>107</v>
      </c>
      <c r="C23" s="25"/>
      <c r="D23" s="26"/>
      <c r="E23" s="26"/>
      <c r="F23" s="31">
        <f>F24</f>
        <v>77.599999999999994</v>
      </c>
      <c r="G23" s="31">
        <f t="shared" ref="G23:H23" si="10">G24</f>
        <v>78</v>
      </c>
      <c r="H23" s="31">
        <f t="shared" si="10"/>
        <v>78</v>
      </c>
    </row>
    <row r="24" spans="1:8" s="8" customFormat="1" x14ac:dyDescent="0.3">
      <c r="A24" s="24" t="s">
        <v>14</v>
      </c>
      <c r="B24" s="18" t="s">
        <v>107</v>
      </c>
      <c r="C24" s="27">
        <v>500</v>
      </c>
      <c r="D24" s="22"/>
      <c r="E24" s="22"/>
      <c r="F24" s="19">
        <f>F25</f>
        <v>77.599999999999994</v>
      </c>
      <c r="G24" s="19">
        <f t="shared" ref="G24:H24" si="11">G25</f>
        <v>78</v>
      </c>
      <c r="H24" s="19">
        <f t="shared" si="11"/>
        <v>78</v>
      </c>
    </row>
    <row r="25" spans="1:8" s="8" customFormat="1" x14ac:dyDescent="0.3">
      <c r="A25" s="24" t="s">
        <v>15</v>
      </c>
      <c r="B25" s="18" t="s">
        <v>107</v>
      </c>
      <c r="C25" s="27">
        <v>540</v>
      </c>
      <c r="D25" s="22" t="s">
        <v>37</v>
      </c>
      <c r="E25" s="22" t="s">
        <v>42</v>
      </c>
      <c r="F25" s="19">
        <v>77.599999999999994</v>
      </c>
      <c r="G25" s="20">
        <v>78</v>
      </c>
      <c r="H25" s="20">
        <v>78</v>
      </c>
    </row>
    <row r="26" spans="1:8" s="8" customFormat="1" ht="34.200000000000003" x14ac:dyDescent="0.3">
      <c r="A26" s="15" t="s">
        <v>17</v>
      </c>
      <c r="B26" s="25" t="s">
        <v>108</v>
      </c>
      <c r="C26" s="25"/>
      <c r="D26" s="27"/>
      <c r="E26" s="27"/>
      <c r="F26" s="23">
        <f>F27</f>
        <v>845.5</v>
      </c>
      <c r="G26" s="23">
        <f t="shared" ref="G26:H26" si="12">G27</f>
        <v>246.1</v>
      </c>
      <c r="H26" s="23">
        <f t="shared" si="12"/>
        <v>217.7</v>
      </c>
    </row>
    <row r="27" spans="1:8" s="8" customFormat="1" ht="48" x14ac:dyDescent="0.3">
      <c r="A27" s="24" t="s">
        <v>82</v>
      </c>
      <c r="B27" s="27" t="s">
        <v>108</v>
      </c>
      <c r="C27" s="27">
        <v>800</v>
      </c>
      <c r="D27" s="22"/>
      <c r="E27" s="22"/>
      <c r="F27" s="19">
        <f>F28</f>
        <v>845.5</v>
      </c>
      <c r="G27" s="19">
        <f t="shared" ref="G27:H27" si="13">G28</f>
        <v>246.1</v>
      </c>
      <c r="H27" s="19">
        <f t="shared" si="13"/>
        <v>217.7</v>
      </c>
    </row>
    <row r="28" spans="1:8" s="8" customFormat="1" x14ac:dyDescent="0.3">
      <c r="A28" s="24" t="s">
        <v>12</v>
      </c>
      <c r="B28" s="27" t="s">
        <v>108</v>
      </c>
      <c r="C28" s="27">
        <v>870</v>
      </c>
      <c r="D28" s="22" t="s">
        <v>37</v>
      </c>
      <c r="E28" s="22" t="s">
        <v>91</v>
      </c>
      <c r="F28" s="19">
        <v>845.5</v>
      </c>
      <c r="G28" s="20">
        <v>246.1</v>
      </c>
      <c r="H28" s="20">
        <v>217.7</v>
      </c>
    </row>
    <row r="29" spans="1:8" s="8" customFormat="1" x14ac:dyDescent="0.3">
      <c r="A29" s="15" t="s">
        <v>102</v>
      </c>
      <c r="B29" s="25"/>
      <c r="C29" s="25"/>
      <c r="D29" s="26"/>
      <c r="E29" s="26"/>
      <c r="F29" s="23">
        <f>F30</f>
        <v>591.20000000000005</v>
      </c>
      <c r="G29" s="23">
        <f t="shared" ref="G29:H30" si="14">G30</f>
        <v>210</v>
      </c>
      <c r="H29" s="23">
        <f t="shared" si="14"/>
        <v>0</v>
      </c>
    </row>
    <row r="30" spans="1:8" s="8" customFormat="1" ht="68.400000000000006" x14ac:dyDescent="0.3">
      <c r="A30" s="15" t="s">
        <v>43</v>
      </c>
      <c r="B30" s="25" t="s">
        <v>104</v>
      </c>
      <c r="C30" s="27"/>
      <c r="D30" s="27"/>
      <c r="E30" s="27"/>
      <c r="F30" s="19">
        <f>F31</f>
        <v>591.20000000000005</v>
      </c>
      <c r="G30" s="19">
        <f t="shared" si="14"/>
        <v>210</v>
      </c>
      <c r="H30" s="19">
        <f t="shared" si="14"/>
        <v>0</v>
      </c>
    </row>
    <row r="31" spans="1:8" s="8" customFormat="1" ht="45.6" x14ac:dyDescent="0.3">
      <c r="A31" s="32" t="s">
        <v>135</v>
      </c>
      <c r="B31" s="25" t="s">
        <v>127</v>
      </c>
      <c r="C31" s="27"/>
      <c r="D31" s="27"/>
      <c r="E31" s="27"/>
      <c r="F31" s="19">
        <f>F32+F34+F37</f>
        <v>591.20000000000005</v>
      </c>
      <c r="G31" s="19">
        <f>G32+G34+G37</f>
        <v>210</v>
      </c>
      <c r="H31" s="19">
        <f>H32+H34+H37</f>
        <v>0</v>
      </c>
    </row>
    <row r="32" spans="1:8" s="8" customFormat="1" ht="36" x14ac:dyDescent="0.3">
      <c r="A32" s="33" t="s">
        <v>66</v>
      </c>
      <c r="B32" s="27" t="s">
        <v>127</v>
      </c>
      <c r="C32" s="27">
        <v>200</v>
      </c>
      <c r="D32" s="27"/>
      <c r="E32" s="27"/>
      <c r="F32" s="19">
        <f>F33</f>
        <v>430</v>
      </c>
      <c r="G32" s="19">
        <f t="shared" ref="G32:H32" si="15">G33</f>
        <v>210</v>
      </c>
      <c r="H32" s="19">
        <f t="shared" si="15"/>
        <v>0</v>
      </c>
    </row>
    <row r="33" spans="1:8" s="8" customFormat="1" ht="36" x14ac:dyDescent="0.3">
      <c r="A33" s="33" t="s">
        <v>65</v>
      </c>
      <c r="B33" s="27" t="s">
        <v>127</v>
      </c>
      <c r="C33" s="27">
        <v>240</v>
      </c>
      <c r="D33" s="22" t="s">
        <v>37</v>
      </c>
      <c r="E33" s="27">
        <v>13</v>
      </c>
      <c r="F33" s="19">
        <v>430</v>
      </c>
      <c r="G33" s="20">
        <v>210</v>
      </c>
      <c r="H33" s="20">
        <v>0</v>
      </c>
    </row>
    <row r="34" spans="1:8" s="8" customFormat="1" x14ac:dyDescent="0.3">
      <c r="A34" s="34" t="s">
        <v>12</v>
      </c>
      <c r="B34" s="27" t="s">
        <v>127</v>
      </c>
      <c r="C34" s="27">
        <v>800</v>
      </c>
      <c r="D34" s="22" t="s">
        <v>37</v>
      </c>
      <c r="E34" s="27">
        <v>13</v>
      </c>
      <c r="F34" s="19">
        <f>F35+F36</f>
        <v>65.5</v>
      </c>
      <c r="G34" s="20"/>
      <c r="H34" s="20"/>
    </row>
    <row r="35" spans="1:8" s="8" customFormat="1" x14ac:dyDescent="0.3">
      <c r="A35" s="34" t="s">
        <v>138</v>
      </c>
      <c r="B35" s="27" t="s">
        <v>127</v>
      </c>
      <c r="C35" s="27">
        <v>850</v>
      </c>
      <c r="D35" s="22" t="s">
        <v>37</v>
      </c>
      <c r="E35" s="27">
        <v>13</v>
      </c>
      <c r="F35" s="19">
        <v>50</v>
      </c>
      <c r="G35" s="20"/>
      <c r="H35" s="20"/>
    </row>
    <row r="36" spans="1:8" s="8" customFormat="1" x14ac:dyDescent="0.3">
      <c r="A36" s="34" t="s">
        <v>177</v>
      </c>
      <c r="B36" s="27" t="s">
        <v>127</v>
      </c>
      <c r="C36" s="27">
        <v>830</v>
      </c>
      <c r="D36" s="22" t="s">
        <v>37</v>
      </c>
      <c r="E36" s="27">
        <v>13</v>
      </c>
      <c r="F36" s="19">
        <v>15.5</v>
      </c>
      <c r="G36" s="20"/>
      <c r="H36" s="20"/>
    </row>
    <row r="37" spans="1:8" s="8" customFormat="1" ht="45.6" x14ac:dyDescent="0.3">
      <c r="A37" s="32" t="s">
        <v>135</v>
      </c>
      <c r="B37" s="25" t="s">
        <v>127</v>
      </c>
      <c r="C37" s="27"/>
      <c r="D37" s="22"/>
      <c r="E37" s="27"/>
      <c r="F37" s="19">
        <f>F38</f>
        <v>95.7</v>
      </c>
      <c r="G37" s="20"/>
      <c r="H37" s="20"/>
    </row>
    <row r="38" spans="1:8" s="8" customFormat="1" ht="36" x14ac:dyDescent="0.3">
      <c r="A38" s="33" t="s">
        <v>145</v>
      </c>
      <c r="B38" s="27" t="s">
        <v>127</v>
      </c>
      <c r="C38" s="27">
        <v>200</v>
      </c>
      <c r="D38" s="22"/>
      <c r="E38" s="27"/>
      <c r="F38" s="19">
        <f>F39</f>
        <v>95.7</v>
      </c>
      <c r="G38" s="20"/>
      <c r="H38" s="20"/>
    </row>
    <row r="39" spans="1:8" s="8" customFormat="1" ht="36" x14ac:dyDescent="0.3">
      <c r="A39" s="33" t="s">
        <v>146</v>
      </c>
      <c r="B39" s="27" t="s">
        <v>127</v>
      </c>
      <c r="C39" s="27">
        <v>240</v>
      </c>
      <c r="D39" s="22" t="s">
        <v>37</v>
      </c>
      <c r="E39" s="27">
        <v>13</v>
      </c>
      <c r="F39" s="19">
        <v>95.7</v>
      </c>
      <c r="G39" s="20"/>
      <c r="H39" s="20"/>
    </row>
    <row r="40" spans="1:8" s="8" customFormat="1" ht="45.6" x14ac:dyDescent="0.3">
      <c r="A40" s="32" t="s">
        <v>169</v>
      </c>
      <c r="B40" s="27"/>
      <c r="C40" s="27"/>
      <c r="D40" s="26" t="s">
        <v>45</v>
      </c>
      <c r="E40" s="25">
        <v>10</v>
      </c>
      <c r="F40" s="23">
        <f>F41+F46</f>
        <v>160</v>
      </c>
      <c r="G40" s="23">
        <f t="shared" ref="G40:H40" si="16">G41+G46</f>
        <v>30</v>
      </c>
      <c r="H40" s="23">
        <f t="shared" si="16"/>
        <v>0</v>
      </c>
    </row>
    <row r="41" spans="1:8" s="8" customFormat="1" ht="57" x14ac:dyDescent="0.3">
      <c r="A41" s="39" t="s">
        <v>185</v>
      </c>
      <c r="B41" s="42" t="s">
        <v>171</v>
      </c>
      <c r="C41" s="42"/>
      <c r="D41" s="22"/>
      <c r="E41" s="27"/>
      <c r="F41" s="23">
        <f>F42+F44</f>
        <v>130</v>
      </c>
      <c r="G41" s="20"/>
      <c r="H41" s="20"/>
    </row>
    <row r="42" spans="1:8" s="8" customFormat="1" ht="24" x14ac:dyDescent="0.3">
      <c r="A42" s="40" t="s">
        <v>25</v>
      </c>
      <c r="B42" s="41" t="s">
        <v>168</v>
      </c>
      <c r="C42" s="41">
        <v>200</v>
      </c>
      <c r="D42" s="22"/>
      <c r="E42" s="27"/>
      <c r="F42" s="19">
        <f>F43</f>
        <v>130</v>
      </c>
      <c r="G42" s="20"/>
      <c r="H42" s="20"/>
    </row>
    <row r="43" spans="1:8" s="8" customFormat="1" ht="24" x14ac:dyDescent="0.3">
      <c r="A43" s="40" t="s">
        <v>26</v>
      </c>
      <c r="B43" s="41" t="s">
        <v>168</v>
      </c>
      <c r="C43" s="41">
        <v>240</v>
      </c>
      <c r="D43" s="22" t="s">
        <v>45</v>
      </c>
      <c r="E43" s="27">
        <v>10</v>
      </c>
      <c r="F43" s="19">
        <v>130</v>
      </c>
      <c r="G43" s="20"/>
      <c r="H43" s="20"/>
    </row>
    <row r="44" spans="1:8" s="8" customFormat="1" ht="24" x14ac:dyDescent="0.3">
      <c r="A44" s="40" t="s">
        <v>25</v>
      </c>
      <c r="B44" s="41" t="s">
        <v>172</v>
      </c>
      <c r="C44" s="41">
        <v>200</v>
      </c>
      <c r="D44" s="22"/>
      <c r="E44" s="27"/>
      <c r="F44" s="19">
        <f>F45</f>
        <v>0</v>
      </c>
      <c r="G44" s="20"/>
      <c r="H44" s="20"/>
    </row>
    <row r="45" spans="1:8" s="8" customFormat="1" ht="24" x14ac:dyDescent="0.3">
      <c r="A45" s="40" t="s">
        <v>26</v>
      </c>
      <c r="B45" s="41" t="s">
        <v>172</v>
      </c>
      <c r="C45" s="41">
        <v>240</v>
      </c>
      <c r="D45" s="22" t="s">
        <v>45</v>
      </c>
      <c r="E45" s="27">
        <v>10</v>
      </c>
      <c r="F45" s="19">
        <v>0</v>
      </c>
      <c r="G45" s="20"/>
      <c r="H45" s="20"/>
    </row>
    <row r="46" spans="1:8" s="8" customFormat="1" ht="68.400000000000006" x14ac:dyDescent="0.3">
      <c r="A46" s="15" t="s">
        <v>21</v>
      </c>
      <c r="B46" s="25" t="s">
        <v>126</v>
      </c>
      <c r="C46" s="27"/>
      <c r="D46" s="27"/>
      <c r="E46" s="27"/>
      <c r="F46" s="23">
        <f>F49+F47</f>
        <v>30</v>
      </c>
      <c r="G46" s="23">
        <f t="shared" ref="G46:H46" si="17">G49+G47</f>
        <v>30</v>
      </c>
      <c r="H46" s="23">
        <f t="shared" si="17"/>
        <v>0</v>
      </c>
    </row>
    <row r="47" spans="1:8" s="8" customFormat="1" ht="36" x14ac:dyDescent="0.3">
      <c r="A47" s="33" t="s">
        <v>66</v>
      </c>
      <c r="B47" s="27" t="s">
        <v>126</v>
      </c>
      <c r="C47" s="27">
        <v>200</v>
      </c>
      <c r="D47" s="27"/>
      <c r="E47" s="27"/>
      <c r="F47" s="19">
        <f>F48</f>
        <v>30</v>
      </c>
      <c r="G47" s="19">
        <f>G48</f>
        <v>30</v>
      </c>
      <c r="H47" s="23"/>
    </row>
    <row r="48" spans="1:8" s="8" customFormat="1" ht="36" x14ac:dyDescent="0.3">
      <c r="A48" s="33" t="s">
        <v>65</v>
      </c>
      <c r="B48" s="27" t="s">
        <v>126</v>
      </c>
      <c r="C48" s="27">
        <v>240</v>
      </c>
      <c r="D48" s="27">
        <v>3</v>
      </c>
      <c r="E48" s="27">
        <v>10</v>
      </c>
      <c r="F48" s="19">
        <v>30</v>
      </c>
      <c r="G48" s="19">
        <v>30</v>
      </c>
      <c r="H48" s="23"/>
    </row>
    <row r="49" spans="1:8" s="8" customFormat="1" ht="36" x14ac:dyDescent="0.3">
      <c r="A49" s="33" t="s">
        <v>66</v>
      </c>
      <c r="B49" s="27" t="s">
        <v>126</v>
      </c>
      <c r="C49" s="27">
        <v>400</v>
      </c>
      <c r="D49" s="27"/>
      <c r="E49" s="27"/>
      <c r="F49" s="19">
        <f>F50</f>
        <v>0</v>
      </c>
      <c r="G49" s="19"/>
      <c r="H49" s="19">
        <f>H50</f>
        <v>0</v>
      </c>
    </row>
    <row r="50" spans="1:8" s="8" customFormat="1" ht="24" x14ac:dyDescent="0.3">
      <c r="A50" s="33" t="s">
        <v>141</v>
      </c>
      <c r="B50" s="27" t="s">
        <v>126</v>
      </c>
      <c r="C50" s="27">
        <v>410</v>
      </c>
      <c r="D50" s="22" t="s">
        <v>45</v>
      </c>
      <c r="E50" s="22" t="s">
        <v>57</v>
      </c>
      <c r="F50" s="19">
        <v>0</v>
      </c>
      <c r="G50" s="20"/>
      <c r="H50" s="20">
        <v>0</v>
      </c>
    </row>
    <row r="51" spans="1:8" s="8" customFormat="1" x14ac:dyDescent="0.3">
      <c r="A51" s="15" t="s">
        <v>23</v>
      </c>
      <c r="B51" s="25"/>
      <c r="C51" s="25"/>
      <c r="D51" s="26"/>
      <c r="E51" s="26"/>
      <c r="F51" s="23">
        <f>F52+F55</f>
        <v>9544.43</v>
      </c>
      <c r="G51" s="23">
        <f t="shared" ref="G51:H51" si="18">G52</f>
        <v>2099.4</v>
      </c>
      <c r="H51" s="23">
        <f t="shared" si="18"/>
        <v>2471.65</v>
      </c>
    </row>
    <row r="52" spans="1:8" s="8" customFormat="1" ht="57" x14ac:dyDescent="0.3">
      <c r="A52" s="15" t="s">
        <v>24</v>
      </c>
      <c r="B52" s="25" t="s">
        <v>125</v>
      </c>
      <c r="C52" s="27"/>
      <c r="D52" s="27"/>
      <c r="E52" s="27"/>
      <c r="F52" s="19">
        <f>F53</f>
        <v>1944.43</v>
      </c>
      <c r="G52" s="19">
        <f t="shared" ref="G52:H52" si="19">G53</f>
        <v>2099.4</v>
      </c>
      <c r="H52" s="19">
        <f t="shared" si="19"/>
        <v>2471.65</v>
      </c>
    </row>
    <row r="53" spans="1:8" s="8" customFormat="1" ht="24" x14ac:dyDescent="0.3">
      <c r="A53" s="24" t="s">
        <v>25</v>
      </c>
      <c r="B53" s="27" t="s">
        <v>125</v>
      </c>
      <c r="C53" s="27">
        <v>200</v>
      </c>
      <c r="D53" s="27"/>
      <c r="E53" s="27"/>
      <c r="F53" s="19">
        <f>F54</f>
        <v>1944.43</v>
      </c>
      <c r="G53" s="19">
        <f t="shared" ref="G53:H53" si="20">G54</f>
        <v>2099.4</v>
      </c>
      <c r="H53" s="19">
        <f t="shared" si="20"/>
        <v>2471.65</v>
      </c>
    </row>
    <row r="54" spans="1:8" s="8" customFormat="1" ht="24" x14ac:dyDescent="0.3">
      <c r="A54" s="24" t="s">
        <v>26</v>
      </c>
      <c r="B54" s="27" t="s">
        <v>125</v>
      </c>
      <c r="C54" s="27">
        <v>240</v>
      </c>
      <c r="D54" s="22" t="s">
        <v>39</v>
      </c>
      <c r="E54" s="22" t="s">
        <v>46</v>
      </c>
      <c r="F54" s="19">
        <v>1944.43</v>
      </c>
      <c r="G54" s="20">
        <v>2099.4</v>
      </c>
      <c r="H54" s="20">
        <v>2471.65</v>
      </c>
    </row>
    <row r="55" spans="1:8" s="8" customFormat="1" ht="57" x14ac:dyDescent="0.3">
      <c r="A55" s="39" t="s">
        <v>188</v>
      </c>
      <c r="B55" s="42" t="s">
        <v>187</v>
      </c>
      <c r="C55" s="25"/>
      <c r="D55" s="26"/>
      <c r="E55" s="26"/>
      <c r="F55" s="23">
        <f>F56</f>
        <v>7600</v>
      </c>
      <c r="G55" s="76"/>
      <c r="H55" s="76"/>
    </row>
    <row r="56" spans="1:8" s="8" customFormat="1" ht="24" x14ac:dyDescent="0.3">
      <c r="A56" s="40" t="s">
        <v>25</v>
      </c>
      <c r="B56" s="41" t="s">
        <v>186</v>
      </c>
      <c r="C56" s="27">
        <v>200</v>
      </c>
      <c r="D56" s="22"/>
      <c r="E56" s="22"/>
      <c r="F56" s="19">
        <f>F57</f>
        <v>7600</v>
      </c>
      <c r="G56" s="20"/>
      <c r="H56" s="20"/>
    </row>
    <row r="57" spans="1:8" s="8" customFormat="1" ht="24" x14ac:dyDescent="0.3">
      <c r="A57" s="40" t="s">
        <v>26</v>
      </c>
      <c r="B57" s="41" t="s">
        <v>186</v>
      </c>
      <c r="C57" s="27">
        <v>240</v>
      </c>
      <c r="D57" s="22" t="s">
        <v>39</v>
      </c>
      <c r="E57" s="22" t="s">
        <v>46</v>
      </c>
      <c r="F57" s="19">
        <v>7600</v>
      </c>
      <c r="G57" s="20"/>
      <c r="H57" s="20"/>
    </row>
    <row r="58" spans="1:8" s="8" customFormat="1" ht="36.6" customHeight="1" x14ac:dyDescent="0.3">
      <c r="A58" s="15" t="s">
        <v>98</v>
      </c>
      <c r="B58" s="25" t="s">
        <v>124</v>
      </c>
      <c r="C58" s="25"/>
      <c r="D58" s="25"/>
      <c r="E58" s="25"/>
      <c r="F58" s="23">
        <f>F59</f>
        <v>102.6</v>
      </c>
      <c r="G58" s="23">
        <f t="shared" ref="G58:H58" si="21">G59</f>
        <v>32.6</v>
      </c>
      <c r="H58" s="23">
        <f t="shared" si="21"/>
        <v>0</v>
      </c>
    </row>
    <row r="59" spans="1:8" s="8" customFormat="1" ht="24" x14ac:dyDescent="0.3">
      <c r="A59" s="24" t="s">
        <v>25</v>
      </c>
      <c r="B59" s="27" t="s">
        <v>124</v>
      </c>
      <c r="C59" s="27">
        <v>200</v>
      </c>
      <c r="D59" s="27"/>
      <c r="E59" s="27"/>
      <c r="F59" s="19">
        <f>F60</f>
        <v>102.6</v>
      </c>
      <c r="G59" s="19">
        <f t="shared" ref="G59:H59" si="22">G60</f>
        <v>32.6</v>
      </c>
      <c r="H59" s="19">
        <f t="shared" si="22"/>
        <v>0</v>
      </c>
    </row>
    <row r="60" spans="1:8" s="8" customFormat="1" ht="24" x14ac:dyDescent="0.3">
      <c r="A60" s="24" t="s">
        <v>83</v>
      </c>
      <c r="B60" s="27" t="s">
        <v>124</v>
      </c>
      <c r="C60" s="27">
        <v>240</v>
      </c>
      <c r="D60" s="22" t="s">
        <v>39</v>
      </c>
      <c r="E60" s="27">
        <v>12</v>
      </c>
      <c r="F60" s="19">
        <v>102.6</v>
      </c>
      <c r="G60" s="20">
        <v>32.6</v>
      </c>
      <c r="H60" s="20">
        <v>0</v>
      </c>
    </row>
    <row r="61" spans="1:8" s="8" customFormat="1" ht="45.6" x14ac:dyDescent="0.3">
      <c r="A61" s="15" t="s">
        <v>30</v>
      </c>
      <c r="B61" s="25"/>
      <c r="C61" s="27"/>
      <c r="D61" s="27"/>
      <c r="E61" s="27"/>
      <c r="F61" s="23">
        <f>F62</f>
        <v>103.5484</v>
      </c>
      <c r="G61" s="23">
        <f t="shared" ref="G61:H61" si="23">G62</f>
        <v>100</v>
      </c>
      <c r="H61" s="23">
        <f t="shared" si="23"/>
        <v>0</v>
      </c>
    </row>
    <row r="62" spans="1:8" s="8" customFormat="1" ht="24" x14ac:dyDescent="0.3">
      <c r="A62" s="24" t="s">
        <v>83</v>
      </c>
      <c r="B62" s="27" t="s">
        <v>123</v>
      </c>
      <c r="C62" s="27">
        <v>200</v>
      </c>
      <c r="D62" s="27"/>
      <c r="E62" s="27"/>
      <c r="F62" s="19">
        <f>F63</f>
        <v>103.5484</v>
      </c>
      <c r="G62" s="19">
        <f t="shared" ref="G62:H62" si="24">G63</f>
        <v>100</v>
      </c>
      <c r="H62" s="19">
        <f t="shared" si="24"/>
        <v>0</v>
      </c>
    </row>
    <row r="63" spans="1:8" s="8" customFormat="1" x14ac:dyDescent="0.3">
      <c r="A63" s="24" t="s">
        <v>92</v>
      </c>
      <c r="B63" s="27" t="s">
        <v>123</v>
      </c>
      <c r="C63" s="27">
        <v>240</v>
      </c>
      <c r="D63" s="22" t="s">
        <v>48</v>
      </c>
      <c r="E63" s="22" t="s">
        <v>37</v>
      </c>
      <c r="F63" s="19">
        <v>103.5484</v>
      </c>
      <c r="G63" s="20">
        <v>100</v>
      </c>
      <c r="H63" s="20">
        <v>0</v>
      </c>
    </row>
    <row r="64" spans="1:8" s="8" customFormat="1" ht="68.400000000000006" x14ac:dyDescent="0.3">
      <c r="A64" s="39" t="s">
        <v>157</v>
      </c>
      <c r="B64" s="27"/>
      <c r="C64" s="27"/>
      <c r="D64" s="22"/>
      <c r="E64" s="22"/>
      <c r="F64" s="23">
        <f>F65+F66</f>
        <v>0</v>
      </c>
      <c r="G64" s="20"/>
      <c r="H64" s="73"/>
    </row>
    <row r="65" spans="1:8" s="8" customFormat="1" ht="72" x14ac:dyDescent="0.3">
      <c r="A65" s="40" t="s">
        <v>157</v>
      </c>
      <c r="B65" s="41" t="s">
        <v>179</v>
      </c>
      <c r="C65" s="27">
        <v>410</v>
      </c>
      <c r="D65" s="22"/>
      <c r="E65" s="22"/>
      <c r="F65" s="19">
        <v>0</v>
      </c>
      <c r="G65" s="20"/>
      <c r="H65" s="20"/>
    </row>
    <row r="66" spans="1:8" s="8" customFormat="1" ht="60" x14ac:dyDescent="0.3">
      <c r="A66" s="40" t="s">
        <v>176</v>
      </c>
      <c r="B66" s="41" t="s">
        <v>178</v>
      </c>
      <c r="C66" s="27">
        <v>410</v>
      </c>
      <c r="D66" s="22" t="s">
        <v>48</v>
      </c>
      <c r="E66" s="22" t="s">
        <v>37</v>
      </c>
      <c r="F66" s="19">
        <v>0</v>
      </c>
      <c r="G66" s="20"/>
      <c r="H66" s="20"/>
    </row>
    <row r="67" spans="1:8" s="8" customFormat="1" x14ac:dyDescent="0.3">
      <c r="A67" s="15" t="s">
        <v>100</v>
      </c>
      <c r="B67" s="25"/>
      <c r="C67" s="25"/>
      <c r="D67" s="26"/>
      <c r="E67" s="26"/>
      <c r="F67" s="23">
        <f>F77+F82+F85+F93+F105+F88+F68+F96+F99+F102+F74</f>
        <v>15555.751600000001</v>
      </c>
      <c r="G67" s="23">
        <f t="shared" ref="G67:H67" si="25">G77+G82+G85+G93+G105+G88+G68+G71+G96+G99+G102+G74</f>
        <v>7216.8320000000003</v>
      </c>
      <c r="H67" s="23">
        <f t="shared" si="25"/>
        <v>4994.6239999999998</v>
      </c>
    </row>
    <row r="68" spans="1:8" s="8" customFormat="1" ht="57" x14ac:dyDescent="0.3">
      <c r="A68" s="39" t="s">
        <v>189</v>
      </c>
      <c r="B68" s="25" t="s">
        <v>162</v>
      </c>
      <c r="C68" s="25"/>
      <c r="D68" s="26"/>
      <c r="E68" s="26"/>
      <c r="F68" s="23">
        <f>F69+F71</f>
        <v>2445</v>
      </c>
      <c r="G68" s="23"/>
      <c r="H68" s="23"/>
    </row>
    <row r="69" spans="1:8" s="8" customFormat="1" ht="24" x14ac:dyDescent="0.3">
      <c r="A69" s="40" t="s">
        <v>25</v>
      </c>
      <c r="B69" s="27" t="s">
        <v>153</v>
      </c>
      <c r="C69" s="27">
        <v>200</v>
      </c>
      <c r="D69" s="22"/>
      <c r="E69" s="22"/>
      <c r="F69" s="19">
        <f>F70</f>
        <v>2325</v>
      </c>
      <c r="G69" s="19"/>
      <c r="H69" s="19"/>
    </row>
    <row r="70" spans="1:8" s="8" customFormat="1" ht="24" x14ac:dyDescent="0.3">
      <c r="A70" s="40" t="s">
        <v>26</v>
      </c>
      <c r="B70" s="27" t="s">
        <v>153</v>
      </c>
      <c r="C70" s="27">
        <v>240</v>
      </c>
      <c r="D70" s="22" t="s">
        <v>48</v>
      </c>
      <c r="E70" s="22" t="s">
        <v>45</v>
      </c>
      <c r="F70" s="19">
        <v>2325</v>
      </c>
      <c r="G70" s="19"/>
      <c r="H70" s="19"/>
    </row>
    <row r="71" spans="1:8" s="8" customFormat="1" ht="60" x14ac:dyDescent="0.3">
      <c r="A71" s="40" t="s">
        <v>161</v>
      </c>
      <c r="B71" s="41" t="s">
        <v>160</v>
      </c>
      <c r="C71" s="27"/>
      <c r="D71" s="22"/>
      <c r="E71" s="22"/>
      <c r="F71" s="19">
        <f>F72</f>
        <v>120</v>
      </c>
      <c r="G71" s="19"/>
      <c r="H71" s="19"/>
    </row>
    <row r="72" spans="1:8" s="8" customFormat="1" ht="24" x14ac:dyDescent="0.3">
      <c r="A72" s="40" t="s">
        <v>25</v>
      </c>
      <c r="B72" s="41" t="s">
        <v>160</v>
      </c>
      <c r="C72" s="27">
        <v>200</v>
      </c>
      <c r="D72" s="22"/>
      <c r="E72" s="22"/>
      <c r="F72" s="19">
        <f>F73</f>
        <v>120</v>
      </c>
      <c r="G72" s="19"/>
      <c r="H72" s="19"/>
    </row>
    <row r="73" spans="1:8" s="8" customFormat="1" ht="24" x14ac:dyDescent="0.3">
      <c r="A73" s="40" t="s">
        <v>26</v>
      </c>
      <c r="B73" s="41" t="s">
        <v>160</v>
      </c>
      <c r="C73" s="27">
        <v>240</v>
      </c>
      <c r="D73" s="22" t="s">
        <v>48</v>
      </c>
      <c r="E73" s="22" t="s">
        <v>45</v>
      </c>
      <c r="F73" s="19">
        <v>120</v>
      </c>
      <c r="G73" s="19"/>
      <c r="H73" s="19"/>
    </row>
    <row r="74" spans="1:8" s="8" customFormat="1" ht="22.8" x14ac:dyDescent="0.3">
      <c r="A74" s="39" t="s">
        <v>155</v>
      </c>
      <c r="B74" s="42" t="s">
        <v>175</v>
      </c>
      <c r="C74" s="27"/>
      <c r="D74" s="22"/>
      <c r="E74" s="22"/>
      <c r="F74" s="23">
        <f>F76+F75</f>
        <v>0</v>
      </c>
      <c r="G74" s="19"/>
      <c r="H74" s="19"/>
    </row>
    <row r="75" spans="1:8" s="8" customFormat="1" ht="24" x14ac:dyDescent="0.3">
      <c r="A75" s="40" t="s">
        <v>25</v>
      </c>
      <c r="B75" s="41" t="s">
        <v>173</v>
      </c>
      <c r="C75" s="27">
        <v>200</v>
      </c>
      <c r="D75" s="22"/>
      <c r="E75" s="22"/>
      <c r="F75" s="19">
        <v>0</v>
      </c>
      <c r="G75" s="19"/>
      <c r="H75" s="19"/>
    </row>
    <row r="76" spans="1:8" s="8" customFormat="1" ht="24" x14ac:dyDescent="0.3">
      <c r="A76" s="40" t="s">
        <v>26</v>
      </c>
      <c r="B76" s="41" t="s">
        <v>174</v>
      </c>
      <c r="C76" s="27">
        <v>240</v>
      </c>
      <c r="D76" s="22" t="s">
        <v>48</v>
      </c>
      <c r="E76" s="22" t="s">
        <v>45</v>
      </c>
      <c r="F76" s="19">
        <v>0</v>
      </c>
      <c r="G76" s="19"/>
      <c r="H76" s="19"/>
    </row>
    <row r="77" spans="1:8" s="8" customFormat="1" ht="79.8" x14ac:dyDescent="0.3">
      <c r="A77" s="15" t="s">
        <v>84</v>
      </c>
      <c r="B77" s="25" t="s">
        <v>109</v>
      </c>
      <c r="C77" s="27"/>
      <c r="D77" s="27"/>
      <c r="E77" s="27"/>
      <c r="F77" s="19">
        <f>F78+F80</f>
        <v>1332.2</v>
      </c>
      <c r="G77" s="19">
        <f t="shared" ref="G77:H77" si="26">G78</f>
        <v>579.13199999999995</v>
      </c>
      <c r="H77" s="19">
        <f t="shared" si="26"/>
        <v>0</v>
      </c>
    </row>
    <row r="78" spans="1:8" s="8" customFormat="1" ht="36" x14ac:dyDescent="0.3">
      <c r="A78" s="24" t="s">
        <v>85</v>
      </c>
      <c r="B78" s="27" t="s">
        <v>109</v>
      </c>
      <c r="C78" s="27">
        <v>200</v>
      </c>
      <c r="D78" s="27"/>
      <c r="E78" s="27"/>
      <c r="F78" s="19">
        <f>F79</f>
        <v>1332</v>
      </c>
      <c r="G78" s="19">
        <f>G79</f>
        <v>579.13199999999995</v>
      </c>
      <c r="H78" s="19">
        <f>H79</f>
        <v>0</v>
      </c>
    </row>
    <row r="79" spans="1:8" s="8" customFormat="1" ht="24" x14ac:dyDescent="0.3">
      <c r="A79" s="24" t="s">
        <v>25</v>
      </c>
      <c r="B79" s="27" t="s">
        <v>109</v>
      </c>
      <c r="C79" s="27">
        <v>240</v>
      </c>
      <c r="D79" s="22" t="s">
        <v>48</v>
      </c>
      <c r="E79" s="22" t="s">
        <v>45</v>
      </c>
      <c r="F79" s="19">
        <v>1332</v>
      </c>
      <c r="G79" s="20">
        <v>579.13199999999995</v>
      </c>
      <c r="H79" s="20">
        <v>0</v>
      </c>
    </row>
    <row r="80" spans="1:8" s="8" customFormat="1" x14ac:dyDescent="0.3">
      <c r="A80" s="40" t="s">
        <v>12</v>
      </c>
      <c r="B80" s="27" t="s">
        <v>109</v>
      </c>
      <c r="C80" s="27">
        <v>800</v>
      </c>
      <c r="D80" s="22"/>
      <c r="E80" s="22"/>
      <c r="F80" s="19">
        <f>F81</f>
        <v>0.2</v>
      </c>
      <c r="G80" s="20"/>
      <c r="H80" s="20"/>
    </row>
    <row r="81" spans="1:8" s="8" customFormat="1" x14ac:dyDescent="0.3">
      <c r="A81" s="40" t="s">
        <v>170</v>
      </c>
      <c r="B81" s="27" t="s">
        <v>109</v>
      </c>
      <c r="C81" s="27">
        <v>850</v>
      </c>
      <c r="D81" s="22" t="s">
        <v>48</v>
      </c>
      <c r="E81" s="22" t="s">
        <v>45</v>
      </c>
      <c r="F81" s="19">
        <v>0.2</v>
      </c>
      <c r="G81" s="20"/>
      <c r="H81" s="20"/>
    </row>
    <row r="82" spans="1:8" s="8" customFormat="1" ht="57" x14ac:dyDescent="0.3">
      <c r="A82" s="15" t="s">
        <v>142</v>
      </c>
      <c r="B82" s="25" t="s">
        <v>110</v>
      </c>
      <c r="C82" s="27"/>
      <c r="D82" s="27"/>
      <c r="E82" s="27"/>
      <c r="F82" s="19">
        <f>F83</f>
        <v>3450</v>
      </c>
      <c r="G82" s="19">
        <f t="shared" ref="G82:H83" si="27">G83</f>
        <v>540</v>
      </c>
      <c r="H82" s="19">
        <f t="shared" si="27"/>
        <v>0</v>
      </c>
    </row>
    <row r="83" spans="1:8" s="8" customFormat="1" ht="24" x14ac:dyDescent="0.3">
      <c r="A83" s="24" t="s">
        <v>25</v>
      </c>
      <c r="B83" s="27" t="s">
        <v>110</v>
      </c>
      <c r="C83" s="27">
        <v>200</v>
      </c>
      <c r="D83" s="27"/>
      <c r="E83" s="27"/>
      <c r="F83" s="19">
        <f>F84</f>
        <v>3450</v>
      </c>
      <c r="G83" s="19">
        <f t="shared" si="27"/>
        <v>540</v>
      </c>
      <c r="H83" s="19">
        <f t="shared" si="27"/>
        <v>0</v>
      </c>
    </row>
    <row r="84" spans="1:8" s="8" customFormat="1" ht="24" x14ac:dyDescent="0.3">
      <c r="A84" s="24" t="s">
        <v>26</v>
      </c>
      <c r="B84" s="27" t="s">
        <v>110</v>
      </c>
      <c r="C84" s="27">
        <v>240</v>
      </c>
      <c r="D84" s="22" t="s">
        <v>48</v>
      </c>
      <c r="E84" s="22" t="s">
        <v>45</v>
      </c>
      <c r="F84" s="19">
        <v>3450</v>
      </c>
      <c r="G84" s="20">
        <v>540</v>
      </c>
      <c r="H84" s="20">
        <v>0</v>
      </c>
    </row>
    <row r="85" spans="1:8" s="8" customFormat="1" ht="45.6" x14ac:dyDescent="0.3">
      <c r="A85" s="15" t="s">
        <v>62</v>
      </c>
      <c r="B85" s="25" t="s">
        <v>121</v>
      </c>
      <c r="C85" s="25"/>
      <c r="D85" s="25"/>
      <c r="E85" s="25"/>
      <c r="F85" s="19">
        <f>F86</f>
        <v>5618</v>
      </c>
      <c r="G85" s="19">
        <f t="shared" ref="G85:H85" si="28">G86</f>
        <v>5663.7</v>
      </c>
      <c r="H85" s="19">
        <f t="shared" si="28"/>
        <v>4994.6239999999998</v>
      </c>
    </row>
    <row r="86" spans="1:8" s="8" customFormat="1" ht="72" x14ac:dyDescent="0.3">
      <c r="A86" s="24" t="s">
        <v>68</v>
      </c>
      <c r="B86" s="27" t="s">
        <v>121</v>
      </c>
      <c r="C86" s="27">
        <v>100</v>
      </c>
      <c r="D86" s="27"/>
      <c r="E86" s="27"/>
      <c r="F86" s="19">
        <f>F87</f>
        <v>5618</v>
      </c>
      <c r="G86" s="19">
        <f t="shared" ref="G86:H86" si="29">G87</f>
        <v>5663.7</v>
      </c>
      <c r="H86" s="19">
        <f t="shared" si="29"/>
        <v>4994.6239999999998</v>
      </c>
    </row>
    <row r="87" spans="1:8" s="8" customFormat="1" ht="24" x14ac:dyDescent="0.3">
      <c r="A87" s="24" t="s">
        <v>73</v>
      </c>
      <c r="B87" s="27" t="s">
        <v>121</v>
      </c>
      <c r="C87" s="27">
        <v>110</v>
      </c>
      <c r="D87" s="22" t="s">
        <v>48</v>
      </c>
      <c r="E87" s="22" t="s">
        <v>45</v>
      </c>
      <c r="F87" s="19">
        <v>5618</v>
      </c>
      <c r="G87" s="20">
        <v>5663.7</v>
      </c>
      <c r="H87" s="20">
        <v>4994.6239999999998</v>
      </c>
    </row>
    <row r="88" spans="1:8" s="8" customFormat="1" ht="34.200000000000003" x14ac:dyDescent="0.3">
      <c r="A88" s="39" t="s">
        <v>152</v>
      </c>
      <c r="B88" s="25" t="s">
        <v>151</v>
      </c>
      <c r="C88" s="27"/>
      <c r="D88" s="22"/>
      <c r="E88" s="22"/>
      <c r="F88" s="19">
        <f>F89+F91</f>
        <v>1010</v>
      </c>
      <c r="G88" s="19">
        <f t="shared" ref="G88:H88" si="30">G89</f>
        <v>434</v>
      </c>
      <c r="H88" s="19">
        <f t="shared" si="30"/>
        <v>0</v>
      </c>
    </row>
    <row r="89" spans="1:8" s="8" customFormat="1" ht="24" x14ac:dyDescent="0.3">
      <c r="A89" s="40" t="s">
        <v>25</v>
      </c>
      <c r="B89" s="27" t="s">
        <v>151</v>
      </c>
      <c r="C89" s="27">
        <v>200</v>
      </c>
      <c r="D89" s="22"/>
      <c r="E89" s="22"/>
      <c r="F89" s="19">
        <f>F90</f>
        <v>1009</v>
      </c>
      <c r="G89" s="19">
        <f t="shared" ref="G89:H89" si="31">G90</f>
        <v>434</v>
      </c>
      <c r="H89" s="19">
        <f t="shared" si="31"/>
        <v>0</v>
      </c>
    </row>
    <row r="90" spans="1:8" s="8" customFormat="1" ht="24" x14ac:dyDescent="0.3">
      <c r="A90" s="40" t="s">
        <v>26</v>
      </c>
      <c r="B90" s="27" t="s">
        <v>151</v>
      </c>
      <c r="C90" s="27">
        <v>240</v>
      </c>
      <c r="D90" s="22" t="s">
        <v>48</v>
      </c>
      <c r="E90" s="22" t="s">
        <v>45</v>
      </c>
      <c r="F90" s="19">
        <v>1009</v>
      </c>
      <c r="G90" s="20">
        <v>434</v>
      </c>
      <c r="H90" s="20">
        <v>0</v>
      </c>
    </row>
    <row r="91" spans="1:8" s="8" customFormat="1" x14ac:dyDescent="0.3">
      <c r="A91" s="40" t="s">
        <v>12</v>
      </c>
      <c r="B91" s="27" t="s">
        <v>151</v>
      </c>
      <c r="C91" s="27">
        <v>800</v>
      </c>
      <c r="D91" s="22"/>
      <c r="E91" s="22"/>
      <c r="F91" s="19">
        <f>F92</f>
        <v>1</v>
      </c>
      <c r="G91" s="20"/>
      <c r="H91" s="20"/>
    </row>
    <row r="92" spans="1:8" s="8" customFormat="1" ht="36" x14ac:dyDescent="0.3">
      <c r="A92" s="40" t="s">
        <v>13</v>
      </c>
      <c r="B92" s="27" t="s">
        <v>151</v>
      </c>
      <c r="C92" s="27">
        <v>850</v>
      </c>
      <c r="D92" s="22" t="s">
        <v>48</v>
      </c>
      <c r="E92" s="22" t="s">
        <v>45</v>
      </c>
      <c r="F92" s="19">
        <v>1</v>
      </c>
      <c r="G92" s="20"/>
      <c r="H92" s="20"/>
    </row>
    <row r="93" spans="1:8" s="8" customFormat="1" ht="57" x14ac:dyDescent="0.3">
      <c r="A93" s="39" t="s">
        <v>148</v>
      </c>
      <c r="B93" s="25" t="s">
        <v>147</v>
      </c>
      <c r="C93" s="27"/>
      <c r="D93" s="22"/>
      <c r="E93" s="22"/>
      <c r="F93" s="23">
        <f>F94</f>
        <v>250</v>
      </c>
      <c r="G93" s="20"/>
      <c r="H93" s="20"/>
    </row>
    <row r="94" spans="1:8" s="8" customFormat="1" ht="24" x14ac:dyDescent="0.3">
      <c r="A94" s="40" t="s">
        <v>25</v>
      </c>
      <c r="B94" s="27" t="s">
        <v>147</v>
      </c>
      <c r="C94" s="27">
        <v>200</v>
      </c>
      <c r="D94" s="22"/>
      <c r="E94" s="22"/>
      <c r="F94" s="19">
        <f>F95</f>
        <v>250</v>
      </c>
      <c r="G94" s="20"/>
      <c r="H94" s="20"/>
    </row>
    <row r="95" spans="1:8" s="8" customFormat="1" ht="24" x14ac:dyDescent="0.3">
      <c r="A95" s="40" t="s">
        <v>26</v>
      </c>
      <c r="B95" s="27" t="s">
        <v>147</v>
      </c>
      <c r="C95" s="27">
        <v>240</v>
      </c>
      <c r="D95" s="22" t="s">
        <v>48</v>
      </c>
      <c r="E95" s="22" t="s">
        <v>45</v>
      </c>
      <c r="F95" s="19">
        <v>250</v>
      </c>
      <c r="G95" s="20"/>
      <c r="H95" s="20"/>
    </row>
    <row r="96" spans="1:8" s="8" customFormat="1" ht="45.6" x14ac:dyDescent="0.3">
      <c r="A96" s="39" t="s">
        <v>163</v>
      </c>
      <c r="B96" s="74">
        <v>9900570240</v>
      </c>
      <c r="C96" s="27"/>
      <c r="D96" s="22"/>
      <c r="E96" s="22"/>
      <c r="F96" s="23">
        <f>F97</f>
        <v>1000</v>
      </c>
      <c r="G96" s="20"/>
      <c r="H96" s="20"/>
    </row>
    <row r="97" spans="1:8" s="8" customFormat="1" ht="36" x14ac:dyDescent="0.3">
      <c r="A97" s="40" t="s">
        <v>66</v>
      </c>
      <c r="B97" s="75">
        <v>9900570240</v>
      </c>
      <c r="C97" s="27">
        <v>200</v>
      </c>
      <c r="D97" s="22"/>
      <c r="E97" s="22"/>
      <c r="F97" s="19">
        <f>F98</f>
        <v>1000</v>
      </c>
      <c r="G97" s="20"/>
      <c r="H97" s="20"/>
    </row>
    <row r="98" spans="1:8" s="8" customFormat="1" ht="36" x14ac:dyDescent="0.3">
      <c r="A98" s="40" t="s">
        <v>65</v>
      </c>
      <c r="B98" s="75">
        <v>9900570240</v>
      </c>
      <c r="C98" s="27">
        <v>240</v>
      </c>
      <c r="D98" s="22" t="s">
        <v>48</v>
      </c>
      <c r="E98" s="22" t="s">
        <v>45</v>
      </c>
      <c r="F98" s="19">
        <v>1000</v>
      </c>
      <c r="G98" s="20"/>
      <c r="H98" s="20"/>
    </row>
    <row r="99" spans="1:8" s="8" customFormat="1" ht="57" x14ac:dyDescent="0.3">
      <c r="A99" s="39" t="s">
        <v>164</v>
      </c>
      <c r="B99" s="42" t="s">
        <v>166</v>
      </c>
      <c r="C99" s="27"/>
      <c r="D99" s="22"/>
      <c r="E99" s="22"/>
      <c r="F99" s="23">
        <f>F100</f>
        <v>335.55160000000001</v>
      </c>
      <c r="G99" s="20"/>
      <c r="H99" s="20"/>
    </row>
    <row r="100" spans="1:8" s="8" customFormat="1" ht="36" x14ac:dyDescent="0.3">
      <c r="A100" s="40" t="s">
        <v>66</v>
      </c>
      <c r="B100" s="41" t="s">
        <v>166</v>
      </c>
      <c r="C100" s="27">
        <v>200</v>
      </c>
      <c r="D100" s="22"/>
      <c r="E100" s="22"/>
      <c r="F100" s="19">
        <f>F101</f>
        <v>335.55160000000001</v>
      </c>
      <c r="G100" s="20"/>
      <c r="H100" s="20"/>
    </row>
    <row r="101" spans="1:8" s="8" customFormat="1" ht="36" x14ac:dyDescent="0.3">
      <c r="A101" s="40" t="s">
        <v>65</v>
      </c>
      <c r="B101" s="41" t="s">
        <v>166</v>
      </c>
      <c r="C101" s="27">
        <v>240</v>
      </c>
      <c r="D101" s="22" t="s">
        <v>48</v>
      </c>
      <c r="E101" s="22" t="s">
        <v>45</v>
      </c>
      <c r="F101" s="19">
        <v>335.55160000000001</v>
      </c>
      <c r="G101" s="20"/>
      <c r="H101" s="20"/>
    </row>
    <row r="102" spans="1:8" s="8" customFormat="1" ht="57" x14ac:dyDescent="0.3">
      <c r="A102" s="39" t="s">
        <v>165</v>
      </c>
      <c r="B102" s="42" t="s">
        <v>167</v>
      </c>
      <c r="C102" s="27"/>
      <c r="D102" s="22"/>
      <c r="E102" s="22"/>
      <c r="F102" s="23">
        <f>F103</f>
        <v>115</v>
      </c>
      <c r="G102" s="20"/>
      <c r="H102" s="20"/>
    </row>
    <row r="103" spans="1:8" s="8" customFormat="1" ht="36" x14ac:dyDescent="0.3">
      <c r="A103" s="40" t="s">
        <v>66</v>
      </c>
      <c r="B103" s="41" t="s">
        <v>167</v>
      </c>
      <c r="C103" s="27">
        <v>200</v>
      </c>
      <c r="D103" s="22"/>
      <c r="E103" s="22"/>
      <c r="F103" s="19">
        <f>F104</f>
        <v>115</v>
      </c>
      <c r="G103" s="20"/>
      <c r="H103" s="20"/>
    </row>
    <row r="104" spans="1:8" s="8" customFormat="1" ht="36" x14ac:dyDescent="0.3">
      <c r="A104" s="40" t="s">
        <v>65</v>
      </c>
      <c r="B104" s="41" t="s">
        <v>167</v>
      </c>
      <c r="C104" s="27">
        <v>240</v>
      </c>
      <c r="D104" s="22" t="s">
        <v>48</v>
      </c>
      <c r="E104" s="22" t="s">
        <v>45</v>
      </c>
      <c r="F104" s="19">
        <v>115</v>
      </c>
      <c r="G104" s="20"/>
      <c r="H104" s="20"/>
    </row>
    <row r="105" spans="1:8" s="8" customFormat="1" ht="45.6" x14ac:dyDescent="0.3">
      <c r="A105" s="15" t="s">
        <v>63</v>
      </c>
      <c r="B105" s="25" t="s">
        <v>111</v>
      </c>
      <c r="C105" s="25"/>
      <c r="D105" s="26"/>
      <c r="E105" s="26"/>
      <c r="F105" s="19">
        <f>F106+F108</f>
        <v>0</v>
      </c>
      <c r="G105" s="19">
        <f t="shared" ref="G105:H105" si="32">G106</f>
        <v>0</v>
      </c>
      <c r="H105" s="19">
        <f t="shared" si="32"/>
        <v>0</v>
      </c>
    </row>
    <row r="106" spans="1:8" s="8" customFormat="1" ht="24" x14ac:dyDescent="0.3">
      <c r="A106" s="24" t="s">
        <v>25</v>
      </c>
      <c r="B106" s="27" t="s">
        <v>111</v>
      </c>
      <c r="C106" s="27">
        <v>400</v>
      </c>
      <c r="D106" s="22"/>
      <c r="E106" s="22"/>
      <c r="F106" s="19">
        <f>F107</f>
        <v>0</v>
      </c>
      <c r="G106" s="19">
        <f t="shared" ref="G106:H106" si="33">G107</f>
        <v>0</v>
      </c>
      <c r="H106" s="19">
        <f t="shared" si="33"/>
        <v>0</v>
      </c>
    </row>
    <row r="107" spans="1:8" s="8" customFormat="1" ht="24" x14ac:dyDescent="0.3">
      <c r="A107" s="24" t="s">
        <v>26</v>
      </c>
      <c r="B107" s="27" t="s">
        <v>111</v>
      </c>
      <c r="C107" s="27">
        <v>410</v>
      </c>
      <c r="D107" s="22" t="s">
        <v>48</v>
      </c>
      <c r="E107" s="22" t="s">
        <v>45</v>
      </c>
      <c r="F107" s="19">
        <v>0</v>
      </c>
      <c r="G107" s="20">
        <v>0</v>
      </c>
      <c r="H107" s="20">
        <v>0</v>
      </c>
    </row>
    <row r="108" spans="1:8" s="8" customFormat="1" ht="36" x14ac:dyDescent="0.3">
      <c r="A108" s="40" t="s">
        <v>66</v>
      </c>
      <c r="B108" s="27" t="s">
        <v>111</v>
      </c>
      <c r="C108" s="27">
        <v>200</v>
      </c>
      <c r="D108" s="22"/>
      <c r="E108" s="22"/>
      <c r="F108" s="19">
        <f>F109</f>
        <v>0</v>
      </c>
      <c r="G108" s="20"/>
      <c r="H108" s="20"/>
    </row>
    <row r="109" spans="1:8" s="8" customFormat="1" ht="36" x14ac:dyDescent="0.3">
      <c r="A109" s="40" t="s">
        <v>65</v>
      </c>
      <c r="B109" s="27" t="s">
        <v>111</v>
      </c>
      <c r="C109" s="27">
        <v>240</v>
      </c>
      <c r="D109" s="22" t="s">
        <v>48</v>
      </c>
      <c r="E109" s="22" t="s">
        <v>45</v>
      </c>
      <c r="F109" s="19">
        <v>0</v>
      </c>
      <c r="G109" s="20"/>
      <c r="H109" s="20"/>
    </row>
    <row r="110" spans="1:8" s="8" customFormat="1" ht="22.8" x14ac:dyDescent="0.3">
      <c r="A110" s="15" t="s">
        <v>32</v>
      </c>
      <c r="B110" s="27" t="s">
        <v>122</v>
      </c>
      <c r="C110" s="27"/>
      <c r="D110" s="27"/>
      <c r="E110" s="27"/>
      <c r="F110" s="23">
        <f>F111</f>
        <v>10</v>
      </c>
      <c r="G110" s="23">
        <f t="shared" ref="G110:H110" si="34">G111</f>
        <v>10</v>
      </c>
      <c r="H110" s="23">
        <f t="shared" si="34"/>
        <v>0</v>
      </c>
    </row>
    <row r="111" spans="1:8" s="8" customFormat="1" ht="36" x14ac:dyDescent="0.3">
      <c r="A111" s="24" t="s">
        <v>33</v>
      </c>
      <c r="B111" s="27" t="s">
        <v>122</v>
      </c>
      <c r="C111" s="27">
        <v>200</v>
      </c>
      <c r="D111" s="27"/>
      <c r="E111" s="27"/>
      <c r="F111" s="19">
        <f>F112</f>
        <v>10</v>
      </c>
      <c r="G111" s="19">
        <f t="shared" ref="G111:H111" si="35">G112</f>
        <v>10</v>
      </c>
      <c r="H111" s="19">
        <f t="shared" si="35"/>
        <v>0</v>
      </c>
    </row>
    <row r="112" spans="1:8" s="8" customFormat="1" ht="27" customHeight="1" x14ac:dyDescent="0.3">
      <c r="A112" s="24" t="s">
        <v>86</v>
      </c>
      <c r="B112" s="27" t="s">
        <v>122</v>
      </c>
      <c r="C112" s="27">
        <v>240</v>
      </c>
      <c r="D112" s="22" t="s">
        <v>50</v>
      </c>
      <c r="E112" s="22" t="s">
        <v>50</v>
      </c>
      <c r="F112" s="19">
        <v>10</v>
      </c>
      <c r="G112" s="20">
        <v>10</v>
      </c>
      <c r="H112" s="20">
        <v>0</v>
      </c>
    </row>
    <row r="113" spans="1:8" s="8" customFormat="1" x14ac:dyDescent="0.3">
      <c r="A113" s="15" t="s">
        <v>101</v>
      </c>
      <c r="B113" s="25"/>
      <c r="C113" s="25"/>
      <c r="D113" s="26"/>
      <c r="E113" s="26"/>
      <c r="F113" s="23">
        <f>F117+F120+F114+F125</f>
        <v>17559.7</v>
      </c>
      <c r="G113" s="23">
        <f t="shared" ref="G113:H113" si="36">G117+G120</f>
        <v>6939.45</v>
      </c>
      <c r="H113" s="23">
        <f t="shared" si="36"/>
        <v>6138.33</v>
      </c>
    </row>
    <row r="114" spans="1:8" s="8" customFormat="1" ht="22.8" x14ac:dyDescent="0.3">
      <c r="A114" s="32" t="s">
        <v>155</v>
      </c>
      <c r="B114" s="25" t="s">
        <v>156</v>
      </c>
      <c r="C114" s="25"/>
      <c r="D114" s="26"/>
      <c r="E114" s="26"/>
      <c r="F114" s="23">
        <f>F115</f>
        <v>2534.1999999999998</v>
      </c>
      <c r="G114" s="23"/>
      <c r="H114" s="23"/>
    </row>
    <row r="115" spans="1:8" s="8" customFormat="1" ht="63" customHeight="1" x14ac:dyDescent="0.3">
      <c r="A115" s="40" t="s">
        <v>68</v>
      </c>
      <c r="B115" s="27" t="s">
        <v>156</v>
      </c>
      <c r="C115" s="27">
        <v>100</v>
      </c>
      <c r="D115" s="22"/>
      <c r="E115" s="22"/>
      <c r="F115" s="19">
        <f>F116</f>
        <v>2534.1999999999998</v>
      </c>
      <c r="G115" s="19"/>
      <c r="H115" s="19"/>
    </row>
    <row r="116" spans="1:8" s="8" customFormat="1" ht="24" x14ac:dyDescent="0.3">
      <c r="A116" s="40" t="s">
        <v>36</v>
      </c>
      <c r="B116" s="27" t="s">
        <v>156</v>
      </c>
      <c r="C116" s="27">
        <v>110</v>
      </c>
      <c r="D116" s="22" t="s">
        <v>51</v>
      </c>
      <c r="E116" s="22" t="s">
        <v>37</v>
      </c>
      <c r="F116" s="19">
        <v>2534.1999999999998</v>
      </c>
      <c r="G116" s="19"/>
      <c r="H116" s="19"/>
    </row>
    <row r="117" spans="1:8" s="8" customFormat="1" ht="34.200000000000003" x14ac:dyDescent="0.3">
      <c r="A117" s="15" t="s">
        <v>35</v>
      </c>
      <c r="B117" s="25" t="s">
        <v>112</v>
      </c>
      <c r="C117" s="27"/>
      <c r="D117" s="27"/>
      <c r="E117" s="27"/>
      <c r="F117" s="19">
        <f>F118</f>
        <v>3594.3</v>
      </c>
      <c r="G117" s="19">
        <f t="shared" ref="G117:H117" si="37">G118</f>
        <v>6128.5</v>
      </c>
      <c r="H117" s="19">
        <f t="shared" si="37"/>
        <v>6128.5</v>
      </c>
    </row>
    <row r="118" spans="1:8" s="8" customFormat="1" ht="48" x14ac:dyDescent="0.3">
      <c r="A118" s="24" t="s">
        <v>52</v>
      </c>
      <c r="B118" s="27" t="s">
        <v>112</v>
      </c>
      <c r="C118" s="27">
        <v>100</v>
      </c>
      <c r="D118" s="27"/>
      <c r="E118" s="27"/>
      <c r="F118" s="19">
        <f>F119</f>
        <v>3594.3</v>
      </c>
      <c r="G118" s="19">
        <f t="shared" ref="G118:H118" si="38">G119</f>
        <v>6128.5</v>
      </c>
      <c r="H118" s="19">
        <f t="shared" si="38"/>
        <v>6128.5</v>
      </c>
    </row>
    <row r="119" spans="1:8" s="8" customFormat="1" ht="24" x14ac:dyDescent="0.3">
      <c r="A119" s="24" t="s">
        <v>36</v>
      </c>
      <c r="B119" s="27" t="s">
        <v>112</v>
      </c>
      <c r="C119" s="27">
        <v>110</v>
      </c>
      <c r="D119" s="22" t="s">
        <v>51</v>
      </c>
      <c r="E119" s="22" t="s">
        <v>37</v>
      </c>
      <c r="F119" s="19">
        <v>3594.3</v>
      </c>
      <c r="G119" s="20">
        <v>6128.5</v>
      </c>
      <c r="H119" s="20">
        <v>6128.5</v>
      </c>
    </row>
    <row r="120" spans="1:8" s="8" customFormat="1" ht="68.400000000000006" x14ac:dyDescent="0.3">
      <c r="A120" s="15" t="s">
        <v>87</v>
      </c>
      <c r="B120" s="30" t="s">
        <v>120</v>
      </c>
      <c r="C120" s="27"/>
      <c r="D120" s="27"/>
      <c r="E120" s="27"/>
      <c r="F120" s="19">
        <f>F121+F123</f>
        <v>931.2</v>
      </c>
      <c r="G120" s="19">
        <f t="shared" ref="G120:H120" si="39">G121+G123</f>
        <v>810.95</v>
      </c>
      <c r="H120" s="19">
        <f t="shared" si="39"/>
        <v>9.83</v>
      </c>
    </row>
    <row r="121" spans="1:8" s="8" customFormat="1" ht="24" x14ac:dyDescent="0.3">
      <c r="A121" s="24" t="s">
        <v>26</v>
      </c>
      <c r="B121" s="18" t="s">
        <v>120</v>
      </c>
      <c r="C121" s="27">
        <v>200</v>
      </c>
      <c r="D121" s="27"/>
      <c r="E121" s="27"/>
      <c r="F121" s="19">
        <f>F122</f>
        <v>930.2</v>
      </c>
      <c r="G121" s="19">
        <f t="shared" ref="G121:H121" si="40">G122</f>
        <v>810.95</v>
      </c>
      <c r="H121" s="19">
        <f t="shared" si="40"/>
        <v>9.83</v>
      </c>
    </row>
    <row r="122" spans="1:8" s="8" customFormat="1" ht="24" x14ac:dyDescent="0.3">
      <c r="A122" s="24" t="s">
        <v>93</v>
      </c>
      <c r="B122" s="18" t="s">
        <v>120</v>
      </c>
      <c r="C122" s="27">
        <v>240</v>
      </c>
      <c r="D122" s="22" t="s">
        <v>51</v>
      </c>
      <c r="E122" s="22" t="s">
        <v>37</v>
      </c>
      <c r="F122" s="19">
        <v>930.2</v>
      </c>
      <c r="G122" s="20">
        <v>810.95</v>
      </c>
      <c r="H122" s="20">
        <v>9.83</v>
      </c>
    </row>
    <row r="123" spans="1:8" s="8" customFormat="1" x14ac:dyDescent="0.3">
      <c r="A123" s="24" t="s">
        <v>12</v>
      </c>
      <c r="B123" s="18" t="s">
        <v>120</v>
      </c>
      <c r="C123" s="27">
        <v>800</v>
      </c>
      <c r="D123" s="27"/>
      <c r="E123" s="27"/>
      <c r="F123" s="19">
        <f>F124</f>
        <v>1</v>
      </c>
      <c r="G123" s="19">
        <f t="shared" ref="G123:H123" si="41">G124</f>
        <v>0</v>
      </c>
      <c r="H123" s="19">
        <f t="shared" si="41"/>
        <v>0</v>
      </c>
    </row>
    <row r="124" spans="1:8" s="8" customFormat="1" ht="36" x14ac:dyDescent="0.3">
      <c r="A124" s="24" t="s">
        <v>13</v>
      </c>
      <c r="B124" s="18" t="s">
        <v>120</v>
      </c>
      <c r="C124" s="27">
        <v>850</v>
      </c>
      <c r="D124" s="22" t="s">
        <v>51</v>
      </c>
      <c r="E124" s="22" t="s">
        <v>37</v>
      </c>
      <c r="F124" s="19">
        <v>1</v>
      </c>
      <c r="G124" s="20">
        <v>0</v>
      </c>
      <c r="H124" s="20">
        <v>0</v>
      </c>
    </row>
    <row r="125" spans="1:8" s="8" customFormat="1" ht="45.6" x14ac:dyDescent="0.3">
      <c r="A125" s="39" t="s">
        <v>192</v>
      </c>
      <c r="B125" s="42" t="s">
        <v>191</v>
      </c>
      <c r="C125" s="27"/>
      <c r="D125" s="22"/>
      <c r="E125" s="22"/>
      <c r="F125" s="23">
        <f>F126+F128</f>
        <v>10500</v>
      </c>
      <c r="G125" s="20"/>
      <c r="H125" s="20"/>
    </row>
    <row r="126" spans="1:8" s="8" customFormat="1" ht="36" x14ac:dyDescent="0.3">
      <c r="A126" s="40" t="s">
        <v>66</v>
      </c>
      <c r="B126" s="41" t="s">
        <v>190</v>
      </c>
      <c r="C126" s="27">
        <v>200</v>
      </c>
      <c r="D126" s="22"/>
      <c r="E126" s="22"/>
      <c r="F126" s="19">
        <f>F127</f>
        <v>10000</v>
      </c>
      <c r="G126" s="20"/>
      <c r="H126" s="20"/>
    </row>
    <row r="127" spans="1:8" s="8" customFormat="1" ht="36" x14ac:dyDescent="0.3">
      <c r="A127" s="40" t="s">
        <v>65</v>
      </c>
      <c r="B127" s="41" t="s">
        <v>190</v>
      </c>
      <c r="C127" s="27">
        <v>240</v>
      </c>
      <c r="D127" s="22" t="s">
        <v>51</v>
      </c>
      <c r="E127" s="22" t="s">
        <v>37</v>
      </c>
      <c r="F127" s="19">
        <v>10000</v>
      </c>
      <c r="G127" s="20"/>
      <c r="H127" s="20"/>
    </row>
    <row r="128" spans="1:8" s="8" customFormat="1" ht="36" x14ac:dyDescent="0.3">
      <c r="A128" s="40" t="s">
        <v>66</v>
      </c>
      <c r="B128" s="41" t="s">
        <v>193</v>
      </c>
      <c r="C128" s="27">
        <v>200</v>
      </c>
      <c r="D128" s="22"/>
      <c r="E128" s="22"/>
      <c r="F128" s="19">
        <f>F129</f>
        <v>500</v>
      </c>
      <c r="G128" s="20"/>
      <c r="H128" s="20"/>
    </row>
    <row r="129" spans="1:8" s="8" customFormat="1" ht="36" x14ac:dyDescent="0.3">
      <c r="A129" s="40" t="s">
        <v>65</v>
      </c>
      <c r="B129" s="41" t="s">
        <v>193</v>
      </c>
      <c r="C129" s="27">
        <v>240</v>
      </c>
      <c r="D129" s="22" t="s">
        <v>51</v>
      </c>
      <c r="E129" s="22" t="s">
        <v>37</v>
      </c>
      <c r="F129" s="19">
        <v>500</v>
      </c>
      <c r="G129" s="20"/>
      <c r="H129" s="20"/>
    </row>
    <row r="130" spans="1:8" s="8" customFormat="1" ht="34.200000000000003" x14ac:dyDescent="0.3">
      <c r="A130" s="15" t="s">
        <v>88</v>
      </c>
      <c r="B130" s="30" t="s">
        <v>113</v>
      </c>
      <c r="C130" s="26"/>
      <c r="D130" s="22"/>
      <c r="E130" s="22"/>
      <c r="F130" s="23">
        <f>F131</f>
        <v>347.05</v>
      </c>
      <c r="G130" s="23">
        <f t="shared" ref="G130:H130" si="42">G131</f>
        <v>368.2</v>
      </c>
      <c r="H130" s="23">
        <f t="shared" si="42"/>
        <v>382.92599999999999</v>
      </c>
    </row>
    <row r="131" spans="1:8" s="8" customFormat="1" ht="24" x14ac:dyDescent="0.3">
      <c r="A131" s="24" t="s">
        <v>56</v>
      </c>
      <c r="B131" s="18" t="s">
        <v>113</v>
      </c>
      <c r="C131" s="22">
        <v>300</v>
      </c>
      <c r="D131" s="22"/>
      <c r="E131" s="22"/>
      <c r="F131" s="19">
        <f>F132</f>
        <v>347.05</v>
      </c>
      <c r="G131" s="19">
        <f t="shared" ref="G131:H131" si="43">G132</f>
        <v>368.2</v>
      </c>
      <c r="H131" s="19">
        <f t="shared" si="43"/>
        <v>382.92599999999999</v>
      </c>
    </row>
    <row r="132" spans="1:8" s="8" customFormat="1" ht="24" x14ac:dyDescent="0.3">
      <c r="A132" s="24" t="s">
        <v>54</v>
      </c>
      <c r="B132" s="18" t="s">
        <v>113</v>
      </c>
      <c r="C132" s="22" t="s">
        <v>59</v>
      </c>
      <c r="D132" s="22" t="s">
        <v>57</v>
      </c>
      <c r="E132" s="22" t="s">
        <v>37</v>
      </c>
      <c r="F132" s="19">
        <v>347.05</v>
      </c>
      <c r="G132" s="20">
        <v>368.2</v>
      </c>
      <c r="H132" s="20">
        <v>382.92599999999999</v>
      </c>
    </row>
    <row r="133" spans="1:8" s="8" customFormat="1" ht="79.8" x14ac:dyDescent="0.3">
      <c r="A133" s="15" t="s">
        <v>67</v>
      </c>
      <c r="B133" s="30" t="s">
        <v>115</v>
      </c>
      <c r="C133" s="26"/>
      <c r="D133" s="26"/>
      <c r="E133" s="26"/>
      <c r="F133" s="23">
        <f>F134+F136</f>
        <v>346.09999999999997</v>
      </c>
      <c r="G133" s="23">
        <f t="shared" ref="G133:H133" si="44">G134+G136</f>
        <v>362.20000000000005</v>
      </c>
      <c r="H133" s="23">
        <f t="shared" si="44"/>
        <v>376.03199999999998</v>
      </c>
    </row>
    <row r="134" spans="1:8" s="8" customFormat="1" ht="72" x14ac:dyDescent="0.3">
      <c r="A134" s="24" t="s">
        <v>68</v>
      </c>
      <c r="B134" s="18" t="s">
        <v>115</v>
      </c>
      <c r="C134" s="22" t="s">
        <v>40</v>
      </c>
      <c r="D134" s="22"/>
      <c r="E134" s="22"/>
      <c r="F134" s="19">
        <f>F135</f>
        <v>341.78</v>
      </c>
      <c r="G134" s="19">
        <f t="shared" ref="G134:H134" si="45">G135</f>
        <v>354.1</v>
      </c>
      <c r="H134" s="19">
        <f t="shared" si="45"/>
        <v>368.5</v>
      </c>
    </row>
    <row r="135" spans="1:8" s="8" customFormat="1" ht="24" x14ac:dyDescent="0.3">
      <c r="A135" s="24" t="s">
        <v>69</v>
      </c>
      <c r="B135" s="18" t="s">
        <v>115</v>
      </c>
      <c r="C135" s="22" t="s">
        <v>41</v>
      </c>
      <c r="D135" s="22" t="s">
        <v>38</v>
      </c>
      <c r="E135" s="22" t="s">
        <v>45</v>
      </c>
      <c r="F135" s="19">
        <v>341.78</v>
      </c>
      <c r="G135" s="20">
        <v>354.1</v>
      </c>
      <c r="H135" s="20">
        <v>368.5</v>
      </c>
    </row>
    <row r="136" spans="1:8" s="8" customFormat="1" ht="36" x14ac:dyDescent="0.3">
      <c r="A136" s="24" t="s">
        <v>66</v>
      </c>
      <c r="B136" s="18" t="s">
        <v>115</v>
      </c>
      <c r="C136" s="22" t="s">
        <v>95</v>
      </c>
      <c r="D136" s="22"/>
      <c r="E136" s="22"/>
      <c r="F136" s="19">
        <f>F137</f>
        <v>4.32</v>
      </c>
      <c r="G136" s="19">
        <f t="shared" ref="G136:H136" si="46">G137</f>
        <v>8.1</v>
      </c>
      <c r="H136" s="19">
        <f t="shared" si="46"/>
        <v>7.532</v>
      </c>
    </row>
    <row r="137" spans="1:8" s="8" customFormat="1" ht="36" x14ac:dyDescent="0.3">
      <c r="A137" s="24" t="s">
        <v>65</v>
      </c>
      <c r="B137" s="18" t="s">
        <v>115</v>
      </c>
      <c r="C137" s="22" t="s">
        <v>96</v>
      </c>
      <c r="D137" s="22" t="s">
        <v>38</v>
      </c>
      <c r="E137" s="22" t="s">
        <v>45</v>
      </c>
      <c r="F137" s="19">
        <v>4.32</v>
      </c>
      <c r="G137" s="20">
        <v>8.1</v>
      </c>
      <c r="H137" s="20">
        <v>7.532</v>
      </c>
    </row>
    <row r="138" spans="1:8" s="8" customFormat="1" x14ac:dyDescent="0.3">
      <c r="A138" s="77" t="s">
        <v>199</v>
      </c>
      <c r="B138" s="18"/>
      <c r="C138" s="22"/>
      <c r="D138" s="22"/>
      <c r="E138" s="22"/>
      <c r="F138" s="23">
        <f>F139</f>
        <v>5000</v>
      </c>
      <c r="G138" s="20"/>
      <c r="H138" s="20"/>
    </row>
    <row r="139" spans="1:8" s="8" customFormat="1" x14ac:dyDescent="0.3">
      <c r="A139" s="39" t="s">
        <v>200</v>
      </c>
      <c r="B139" s="18"/>
      <c r="C139" s="22"/>
      <c r="D139" s="22"/>
      <c r="E139" s="22"/>
      <c r="F139" s="19">
        <f>F140</f>
        <v>5000</v>
      </c>
      <c r="G139" s="20"/>
      <c r="H139" s="20"/>
    </row>
    <row r="140" spans="1:8" s="8" customFormat="1" ht="57" x14ac:dyDescent="0.3">
      <c r="A140" s="39" t="s">
        <v>201</v>
      </c>
      <c r="B140" s="18" t="s">
        <v>196</v>
      </c>
      <c r="C140" s="22"/>
      <c r="D140" s="22"/>
      <c r="E140" s="22"/>
      <c r="F140" s="19">
        <f>F141+F143</f>
        <v>5000</v>
      </c>
      <c r="G140" s="20"/>
      <c r="H140" s="20"/>
    </row>
    <row r="141" spans="1:8" s="8" customFormat="1" ht="36" x14ac:dyDescent="0.3">
      <c r="A141" s="40" t="s">
        <v>158</v>
      </c>
      <c r="B141" s="18" t="s">
        <v>194</v>
      </c>
      <c r="C141" s="22" t="s">
        <v>197</v>
      </c>
      <c r="D141" s="22"/>
      <c r="E141" s="22"/>
      <c r="F141" s="19">
        <f>F142</f>
        <v>3000</v>
      </c>
      <c r="G141" s="20"/>
      <c r="H141" s="20"/>
    </row>
    <row r="142" spans="1:8" s="8" customFormat="1" x14ac:dyDescent="0.3">
      <c r="A142" s="40" t="s">
        <v>159</v>
      </c>
      <c r="B142" s="18" t="s">
        <v>194</v>
      </c>
      <c r="C142" s="22" t="s">
        <v>198</v>
      </c>
      <c r="D142" s="22" t="s">
        <v>91</v>
      </c>
      <c r="E142" s="22" t="s">
        <v>38</v>
      </c>
      <c r="F142" s="19">
        <v>3000</v>
      </c>
      <c r="G142" s="20"/>
      <c r="H142" s="20"/>
    </row>
    <row r="143" spans="1:8" s="8" customFormat="1" ht="36" x14ac:dyDescent="0.3">
      <c r="A143" s="40" t="s">
        <v>158</v>
      </c>
      <c r="B143" s="18" t="s">
        <v>195</v>
      </c>
      <c r="C143" s="22" t="s">
        <v>197</v>
      </c>
      <c r="D143" s="22"/>
      <c r="E143" s="22"/>
      <c r="F143" s="19">
        <f>F144</f>
        <v>2000</v>
      </c>
      <c r="G143" s="20"/>
      <c r="H143" s="20"/>
    </row>
    <row r="144" spans="1:8" s="8" customFormat="1" x14ac:dyDescent="0.3">
      <c r="A144" s="40" t="s">
        <v>159</v>
      </c>
      <c r="B144" s="18" t="s">
        <v>195</v>
      </c>
      <c r="C144" s="22" t="s">
        <v>198</v>
      </c>
      <c r="D144" s="22" t="s">
        <v>91</v>
      </c>
      <c r="E144" s="22" t="s">
        <v>38</v>
      </c>
      <c r="F144" s="19">
        <v>2000</v>
      </c>
      <c r="G144" s="20"/>
      <c r="H144" s="20"/>
    </row>
    <row r="145" spans="1:8" s="8" customFormat="1" x14ac:dyDescent="0.3">
      <c r="A145" s="24" t="s">
        <v>89</v>
      </c>
      <c r="B145" s="37" t="s">
        <v>118</v>
      </c>
      <c r="C145" s="22" t="s">
        <v>119</v>
      </c>
      <c r="D145" s="22" t="s">
        <v>90</v>
      </c>
      <c r="E145" s="22" t="s">
        <v>90</v>
      </c>
      <c r="F145" s="19"/>
      <c r="G145" s="20">
        <v>606.11800000000005</v>
      </c>
      <c r="H145" s="20">
        <v>1069.6379999999999</v>
      </c>
    </row>
    <row r="146" spans="1:8" s="9" customFormat="1" x14ac:dyDescent="0.3">
      <c r="A146" s="29" t="s">
        <v>94</v>
      </c>
      <c r="B146" s="30"/>
      <c r="C146" s="30"/>
      <c r="D146" s="30"/>
      <c r="E146" s="30"/>
      <c r="F146" s="23">
        <f>F8+F51+F58+F61+F67+F110+F113+F130+F133+F145+F40+F64+F138</f>
        <v>56370.000000000007</v>
      </c>
      <c r="G146" s="23">
        <f>G8+G46+G51+G58+G61+G67+G110+G113+G130+G133+G145</f>
        <v>24610</v>
      </c>
      <c r="H146" s="23">
        <f>H8+H46+H51+H58+H61+H67+H110+H113+H130+H133+H145+H64</f>
        <v>21770</v>
      </c>
    </row>
  </sheetData>
  <mergeCells count="4">
    <mergeCell ref="C1:H1"/>
    <mergeCell ref="B2:H2"/>
    <mergeCell ref="E3:H3"/>
    <mergeCell ref="A4:H4"/>
  </mergeCells>
  <pageMargins left="0.98425196850393704" right="0.43307086614173229" top="0.55118110236220474" bottom="0.55118110236220474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таб.1</vt:lpstr>
      <vt:lpstr>таб.2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2022-12-15T09:47:04Z</dcterms:modified>
</cp:coreProperties>
</file>